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 activeTab="1"/>
  </bookViews>
  <sheets>
    <sheet name="ЛСР 17 граф" sheetId="4" r:id="rId1"/>
    <sheet name="титул" sheetId="8" r:id="rId2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45621"/>
</workbook>
</file>

<file path=xl/calcChain.xml><?xml version="1.0" encoding="utf-8"?>
<calcChain xmlns="http://schemas.openxmlformats.org/spreadsheetml/2006/main">
  <c r="L22" i="8" l="1"/>
  <c r="L19" i="8"/>
  <c r="A15" i="8"/>
  <c r="J107" i="4" l="1"/>
</calcChain>
</file>

<file path=xl/sharedStrings.xml><?xml version="1.0" encoding="utf-8"?>
<sst xmlns="http://schemas.openxmlformats.org/spreadsheetml/2006/main" count="406" uniqueCount="268">
  <si>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</si>
  <si>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</si>
  <si>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</si>
  <si>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</si>
  <si>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</si>
  <si>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</si>
  <si>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</si>
  <si>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</si>
  <si>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</si>
  <si>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</si>
  <si>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</si>
  <si>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</si>
  <si>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</si>
  <si>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</si>
  <si>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</si>
  <si>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</si>
  <si>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</si>
  <si>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</si>
  <si>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</si>
  <si>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</si>
  <si>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</si>
  <si>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</si>
  <si>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</si>
  <si>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2014 г.</t>
  </si>
  <si>
    <t>"____" ______________2014 г.</t>
  </si>
  <si>
    <t xml:space="preserve">                           Раздел 1. Электромонтажные работы</t>
  </si>
  <si>
    <t>ТЕРр67-04-05</t>
  </si>
  <si>
    <t>Снятие осветительных приборов: светильников для люминесцентных ламп</t>
  </si>
  <si>
    <t>100 шт.</t>
  </si>
  <si>
    <r>
      <t>0,04</t>
    </r>
    <r>
      <rPr>
        <i/>
        <sz val="6"/>
        <rFont val="Arial"/>
        <family val="2"/>
        <charset val="204"/>
      </rPr>
      <t xml:space="preserve">
4/100</t>
    </r>
  </si>
  <si>
    <t>ТЕРр67-04-04</t>
  </si>
  <si>
    <t>Снятие осветительных приборов: бра</t>
  </si>
  <si>
    <r>
      <t>0,02</t>
    </r>
    <r>
      <rPr>
        <i/>
        <sz val="6"/>
        <rFont val="Arial"/>
        <family val="2"/>
        <charset val="204"/>
      </rPr>
      <t xml:space="preserve">
2/100</t>
    </r>
  </si>
  <si>
    <t>ТЕРр67-04-01</t>
  </si>
  <si>
    <t>Снятие осветительных приборов: выключателей, розеток, кнопок</t>
  </si>
  <si>
    <r>
      <t>0,12</t>
    </r>
    <r>
      <rPr>
        <i/>
        <sz val="6"/>
        <rFont val="Arial"/>
        <family val="2"/>
        <charset val="204"/>
      </rPr>
      <t xml:space="preserve">
12/100</t>
    </r>
  </si>
  <si>
    <r>
      <t>ТЕРм08-10-010-01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</si>
  <si>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100 м</t>
  </si>
  <si>
    <r>
      <t>Прокладка труб гофрированных ПВХ для защиты проводов и кабелей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</si>
  <si>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0,4</t>
    </r>
    <r>
      <rPr>
        <i/>
        <sz val="6"/>
        <rFont val="Arial"/>
        <family val="2"/>
        <charset val="204"/>
      </rPr>
      <t xml:space="preserve">
40/100</t>
    </r>
  </si>
  <si>
    <t>Перечень материалов № 3</t>
  </si>
  <si>
    <t>п.10Труба ф20мм ПВХ гофро</t>
  </si>
  <si>
    <t>м</t>
  </si>
  <si>
    <t>ТЕРм08-02-412-02</t>
  </si>
  <si>
    <r>
      <t>Затягивание проводов в проложенные трубы и металлические рукава, первый одножильный или многожильный в общей оплетке, суммарное сечение, мм2, до 6</t>
    </r>
    <r>
      <rPr>
        <i/>
        <sz val="7"/>
        <rFont val="Arial"/>
        <family val="2"/>
        <charset val="204"/>
      </rPr>
      <t xml:space="preserve">
368,18 = 396,13 - 0,0006 x 1 682,80 - 0,02 x 27,71 - 0,8 x 2,70 - 12,2 x 1,41 - 0,05 x 140,56
(1.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работ. ОЗП=1,2; ЭМ=1,2 к расх.; ЗПМ=1,2; ТЗ=1,2; ТЗМ=1,2)</t>
    </r>
  </si>
  <si>
    <t>п.28 Кабель ВВГнг 3*1,5мм2</t>
  </si>
  <si>
    <r>
      <t>20,4</t>
    </r>
    <r>
      <rPr>
        <b/>
        <i/>
        <sz val="6"/>
        <rFont val="Arial"/>
        <family val="2"/>
        <charset val="204"/>
      </rPr>
      <t xml:space="preserve">
20*1,02</t>
    </r>
  </si>
  <si>
    <t>п.17 Кабель ВВГнг 3*2,5мм2</t>
  </si>
  <si>
    <t>ТЕРм08-03-591-09</t>
  </si>
  <si>
    <r>
      <t>Розетка штепсельная утопленного типа при скрытой проводке</t>
    </r>
    <r>
      <rPr>
        <i/>
        <sz val="7"/>
        <rFont val="Arial"/>
        <family val="2"/>
        <charset val="204"/>
      </rPr>
      <t xml:space="preserve">
575,71 = 719,53 - 102 x 1,41
(1.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работ. ОЗП=1,2; ЭМ=1,2 к расх.; ЗПМ=1,2; ТЗ=1,2; ТЗМ=1,2)</t>
    </r>
  </si>
  <si>
    <t>п.44 Механ-м розет.1-м Valena с/з бел</t>
  </si>
  <si>
    <t>шт</t>
  </si>
  <si>
    <t>п.50 Коробка устан.ОП</t>
  </si>
  <si>
    <t>ТЕРм08-03-591-05</t>
  </si>
  <si>
    <r>
      <t>Выключатель двухклавишный утопленного типа при скрытой проводке</t>
    </r>
    <r>
      <rPr>
        <i/>
        <sz val="7"/>
        <rFont val="Arial"/>
        <family val="2"/>
        <charset val="204"/>
      </rPr>
      <t xml:space="preserve">
430,29 = 574,11 - 102 x 1,41
(1.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работ. ОЗП=1,2; ЭМ=1,2 к расх.; ЗПМ=1,2; ТЗ=1,2; ТЗМ=1,2)</t>
    </r>
  </si>
  <si>
    <r>
      <t>0,01</t>
    </r>
    <r>
      <rPr>
        <i/>
        <sz val="6"/>
        <rFont val="Arial"/>
        <family val="2"/>
        <charset val="204"/>
      </rPr>
      <t xml:space="preserve">
1/100</t>
    </r>
  </si>
  <si>
    <t>п.42 Механ-м выключ.2-кл. Valena с/з бел</t>
  </si>
  <si>
    <t>ТЕРм08-03-591-02</t>
  </si>
  <si>
    <r>
      <t>Выключатель одноклавишный утопленного типа при скрытой проводке</t>
    </r>
    <r>
      <rPr>
        <i/>
        <sz val="7"/>
        <rFont val="Arial"/>
        <family val="2"/>
        <charset val="204"/>
      </rPr>
      <t xml:space="preserve">
422,77 = 566,59 - 102 x 1,41
(1.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работ. ОЗП=1,2; ЭМ=1,2 к расх.; ЗПМ=1,2; ТЗ=1,2; ТЗМ=1,2)</t>
    </r>
  </si>
  <si>
    <t>п.41 Механ-м выключ.1-кл. Valena с/з бел</t>
  </si>
  <si>
    <t>ТЕРм08-01-081-01</t>
  </si>
  <si>
    <t>шт.</t>
  </si>
  <si>
    <r>
      <t>Аппарат (кнопка, ключ управления, замок электромагнитной блокировки, звуковой сигнал, сигнальная лампа), количество подключаемых концов, до 2</t>
    </r>
    <r>
      <rPr>
        <i/>
        <sz val="7"/>
        <rFont val="Arial"/>
        <family val="2"/>
        <charset val="204"/>
      </rPr>
      <t xml:space="preserve">
(1.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работ. ОЗП=1,2; ЭМ=1,2 к расх.; ЗПМ=1,2; ТЗ=1,2; ТЗМ=1,2)</t>
    </r>
  </si>
  <si>
    <t>Материал повторного использования</t>
  </si>
  <si>
    <t>Кнопка</t>
  </si>
  <si>
    <t>ТЕРм08-03-593-06</t>
  </si>
  <si>
    <r>
      <t>Светильник для ламп накаливания потолочный или настенный с креплением винтами для помещений с нормальными условиями среды одноламповый (БРА)</t>
    </r>
    <r>
      <rPr>
        <i/>
        <sz val="7"/>
        <rFont val="Arial"/>
        <family val="2"/>
        <charset val="204"/>
      </rPr>
      <t xml:space="preserve">
(1.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работ. ОЗП=1,2; ЭМ=1,2 к расх.; ЗПМ=1,2; ТЗ=1,2; ТЗМ=1,2)</t>
    </r>
  </si>
  <si>
    <t>Светильник бра</t>
  </si>
  <si>
    <t>ТЕРм08-03-594-17</t>
  </si>
  <si>
    <r>
      <t>Светильники с люминесцентными лампами в подвесных потолках, устанавливаемый на закладных деталях, количество ламп в светильнике до 4</t>
    </r>
    <r>
      <rPr>
        <i/>
        <sz val="7"/>
        <rFont val="Arial"/>
        <family val="2"/>
        <charset val="204"/>
      </rPr>
      <t xml:space="preserve">
4 649,73 = 4 858,97 - 0,003 x 69 745,00
(1.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работ. ОЗП=1,2; ЭМ=1,2 к расх.; ЗПМ=1,2; ТЗ=1,2; ТЗМ=1,2)</t>
    </r>
  </si>
  <si>
    <t>Светильник растровый с люминесцентными лампами</t>
  </si>
  <si>
    <r>
      <t>Установка розетка TF, TV</t>
    </r>
    <r>
      <rPr>
        <i/>
        <sz val="7"/>
        <rFont val="Arial"/>
        <family val="2"/>
        <charset val="204"/>
      </rPr>
      <t xml:space="preserve">
575,71 = 719,53 - 102 x 1,41
(1.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работ. ОЗП=1,2; ЭМ=1,2 к расх.; ЗПМ=1,2; ТЗ=1,2; ТЗМ=1,2)</t>
    </r>
  </si>
  <si>
    <r>
      <t>0,03</t>
    </r>
    <r>
      <rPr>
        <i/>
        <sz val="6"/>
        <rFont val="Arial"/>
        <family val="2"/>
        <charset val="204"/>
      </rPr>
      <t xml:space="preserve">
3/100</t>
    </r>
  </si>
  <si>
    <t>Розетка TF Valena</t>
  </si>
  <si>
    <t>Перечень материалов № 11</t>
  </si>
  <si>
    <t>п.32 Розетка TV оконечная в сборе белый Этюд</t>
  </si>
  <si>
    <t>п.49 Рамка 3-ая Valena</t>
  </si>
  <si>
    <t>п.48 Рамка 2-ая Valena</t>
  </si>
  <si>
    <t>п.47 Рамка 1-ая Valena</t>
  </si>
  <si>
    <t>ТЕРм10-01-055-07</t>
  </si>
  <si>
    <t>100 м провода</t>
  </si>
  <si>
    <r>
      <t>Прокладка кабеля и провода по стенам. Однопарный провод с креплением проволочными скрепами по стене деревянной или оштукатуренной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</si>
  <si>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0,1</t>
    </r>
    <r>
      <rPr>
        <i/>
        <sz val="6"/>
        <rFont val="Arial"/>
        <family val="2"/>
        <charset val="204"/>
      </rPr>
      <t xml:space="preserve">
10/100</t>
    </r>
  </si>
  <si>
    <t>п.33 Кабель  RG-6U</t>
  </si>
  <si>
    <r>
      <t>10,2</t>
    </r>
    <r>
      <rPr>
        <b/>
        <i/>
        <sz val="6"/>
        <rFont val="Arial"/>
        <family val="2"/>
        <charset val="204"/>
      </rPr>
      <t xml:space="preserve">
10*1,02</t>
    </r>
  </si>
  <si>
    <t>ТЕРр69-03-04</t>
  </si>
  <si>
    <t>Прорезка отверстий под розетки, выключатели и светильники</t>
  </si>
  <si>
    <t>100 отверстий</t>
  </si>
  <si>
    <r>
      <t>0,2</t>
    </r>
    <r>
      <rPr>
        <i/>
        <sz val="6"/>
        <rFont val="Arial"/>
        <family val="2"/>
        <charset val="204"/>
      </rPr>
      <t xml:space="preserve">
20/100</t>
    </r>
  </si>
  <si>
    <t>ТЕРм08-03-605-01</t>
  </si>
  <si>
    <r>
      <t>Установка Вентилятора</t>
    </r>
    <r>
      <rPr>
        <i/>
        <sz val="7"/>
        <rFont val="Arial"/>
        <family val="2"/>
        <charset val="204"/>
      </rPr>
      <t xml:space="preserve">
(1.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работ. ОЗП=1,2; ЭМ=1,2 к расх.; ЗПМ=1,2; ТЗ=1,2; ТЗМ=1,2)</t>
    </r>
  </si>
  <si>
    <t>301-7399</t>
  </si>
  <si>
    <t>Вентилятор осевой DECOR 100C</t>
  </si>
  <si>
    <t>компл.</t>
  </si>
  <si>
    <t>Итого прямые затраты по смете с учетом индексов, в текущих ценах (общестроительные ремонтные работы ОЗП=8,25; ЭМ=3,93; ЗПМ=8,25; МАТ=2,46)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</si>
  <si>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</si>
  <si>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</si>
  <si>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</si>
  <si>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</si>
  <si>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Итоги по позициям, введенным в ценах 2001г.</t>
  </si>
  <si>
    <t xml:space="preserve">      Прочие ремонтно-строительные работы:</t>
  </si>
  <si>
    <t xml:space="preserve">        Итого Поз. 32</t>
  </si>
  <si>
    <t xml:space="preserve">        Всего с учетом "общестроительные ремонтные работы ОЗП=8,25; ЭМ=3,93; ЗПМ=8,25; МАТ=2,46"</t>
  </si>
  <si>
    <t xml:space="preserve">        Накладные расходы 78%*0,85 ФОТ (от 759,50)</t>
  </si>
  <si>
    <t xml:space="preserve">        Сметная прибыль 50%*0,8 ФОТ (от 759,50)</t>
  </si>
  <si>
    <t xml:space="preserve">        Итого c накладными и см. прибылью</t>
  </si>
  <si>
    <t xml:space="preserve">      Итого</t>
  </si>
  <si>
    <t xml:space="preserve">    Итоги по позициям, введенным в текущих ценах</t>
  </si>
  <si>
    <t xml:space="preserve">      Материалы:</t>
  </si>
  <si>
    <t xml:space="preserve">        Итого Поз. 5, 7-8, 10-11, 13-14, 16-17, 19, 21, 23, 25-29, 31</t>
  </si>
  <si>
    <t xml:space="preserve">      Материалы для строительных работ:</t>
  </si>
  <si>
    <t xml:space="preserve">        Итого Поз. 34</t>
  </si>
  <si>
    <t xml:space="preserve">    Итого</t>
  </si>
  <si>
    <t xml:space="preserve">  Итоги по Монтажным работам</t>
  </si>
  <si>
    <t xml:space="preserve">    Электромонтажные работы (ремонтно-строительные):</t>
  </si>
  <si>
    <t xml:space="preserve">      Итого Поз. 1-3</t>
  </si>
  <si>
    <t xml:space="preserve">      Всего с учетом "общестроительные ремонтные работы ОЗП=8,25; ЭМ=3,93; ЗПМ=8,25; МАТ=2,46"</t>
  </si>
  <si>
    <t xml:space="preserve">      Накладные расходы 85%*0,85 ФОТ (от 134,89)</t>
  </si>
  <si>
    <t xml:space="preserve">      Сметная прибыль 65%*0,8 ФОТ (от 134,89)</t>
  </si>
  <si>
    <t xml:space="preserve">      Итого c накладными и см. прибылью</t>
  </si>
  <si>
    <t xml:space="preserve">    Электромонтажные работы на других объектах:</t>
  </si>
  <si>
    <t xml:space="preserve">      Итого Поз. 4, 6, 9, 12, 15, 18, 20, 22, 24, 33</t>
  </si>
  <si>
    <t xml:space="preserve">      Накладные расходы 95%*0.85 ФОТ (от 3 742,95)</t>
  </si>
  <si>
    <t xml:space="preserve">      Сметная прибыль 65%*0,8 ФОТ (от 3 742,95)</t>
  </si>
  <si>
    <t xml:space="preserve">    Монтаж оборудования:</t>
  </si>
  <si>
    <t xml:space="preserve">      Итого Поз. 30</t>
  </si>
  <si>
    <t xml:space="preserve">      Накладные расходы 80%*0.85 ФОТ (от 74,09)</t>
  </si>
  <si>
    <t xml:space="preserve">      Сметная прибыль 60%*0.8 ФОТ (от 74,09)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</si>
  <si>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</si>
  <si>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</si>
  <si>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</si>
  <si>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</si>
  <si>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</si>
  <si>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</si>
  <si>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</si>
  <si>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</si>
  <si>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___________________________18,131</t>
  </si>
  <si>
    <t>тыс. руб.</t>
  </si>
  <si>
    <t>___________________________4,711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</si>
  <si>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</si>
  <si>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</si>
  <si>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</si>
  <si>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_______________________________________________________________________________________________43,35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</si>
  <si>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</si>
  <si>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</si>
  <si>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</si>
  <si>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_______________________________________________________________________________________________10,121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</si>
  <si>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</si>
  <si>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_______________________________________________________________________________________________8,010</t>
  </si>
  <si>
    <t>ООО "Медсервис"</t>
  </si>
  <si>
    <t>ЛОКАЛЬНЫЙ СМЕТНЫЙ РАСЧЕТ № 66-16</t>
  </si>
  <si>
    <t xml:space="preserve"> Ремонтные работы в здании Главного корпуса (ТО №2 - палата ВОВ) ЭМР</t>
  </si>
  <si>
    <r>
      <t>Кнопка</t>
    </r>
    <r>
      <rPr>
        <i/>
        <sz val="7"/>
        <rFont val="Arial"/>
        <family val="2"/>
        <charset val="204"/>
      </rPr>
      <t xml:space="preserve">
</t>
    </r>
  </si>
  <si>
    <r>
      <t>Светильник бра</t>
    </r>
    <r>
      <rPr>
        <i/>
        <sz val="7"/>
        <rFont val="Arial"/>
        <family val="2"/>
        <charset val="204"/>
      </rPr>
      <t xml:space="preserve">
</t>
    </r>
  </si>
  <si>
    <r>
      <t>Розетка TF Valena</t>
    </r>
    <r>
      <rPr>
        <i/>
        <sz val="7"/>
        <rFont val="Arial"/>
        <family val="2"/>
        <charset val="204"/>
      </rPr>
      <t xml:space="preserve">
</t>
    </r>
  </si>
  <si>
    <r>
      <t>Светильник растровый с люминесцентными лампами</t>
    </r>
    <r>
      <rPr>
        <i/>
        <sz val="7"/>
        <rFont val="Arial"/>
        <family val="2"/>
        <charset val="204"/>
      </rPr>
      <t xml:space="preserve">
</t>
    </r>
  </si>
  <si>
    <t xml:space="preserve">ВЕДОМОСТЬ РЕСУРСОВ </t>
  </si>
  <si>
    <t>Общее кол-во</t>
  </si>
  <si>
    <t>Стоимость, руб. в базисных ценах</t>
  </si>
  <si>
    <t>Стоимость, руб. в текущих ценах</t>
  </si>
  <si>
    <t>К-т удор.</t>
  </si>
  <si>
    <t>Цена</t>
  </si>
  <si>
    <t>в тч ЗП на единицу/ всего</t>
  </si>
  <si>
    <t>Обосн.</t>
  </si>
  <si>
    <t xml:space="preserve">          Ресурсы подрядчика</t>
  </si>
  <si>
    <t xml:space="preserve">                  Трудозатраты</t>
  </si>
  <si>
    <t>1-2-0</t>
  </si>
  <si>
    <t>Затраты труда рабочих (ср 2)</t>
  </si>
  <si>
    <t>1-2-3</t>
  </si>
  <si>
    <t>Затраты труда рабочих (ср 2,3)</t>
  </si>
  <si>
    <t>1-3-0</t>
  </si>
  <si>
    <t>Затраты труда рабочих (ср 3)</t>
  </si>
  <si>
    <t>1-3-6</t>
  </si>
  <si>
    <t>Затраты труда рабочих (ср 3,6)</t>
  </si>
  <si>
    <t>1-3-8</t>
  </si>
  <si>
    <t>Затраты труда рабочих (ср 3,8)</t>
  </si>
  <si>
    <t>1-4-0</t>
  </si>
  <si>
    <t>Затраты труда рабочих (ср 4)</t>
  </si>
  <si>
    <t>1-4-2</t>
  </si>
  <si>
    <t>Затраты труда рабочих (ср 4,2)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</si>
  <si>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</si>
  <si>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</si>
  <si>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</si>
  <si>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</si>
  <si>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</si>
  <si>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16,33
5,21</t>
  </si>
  <si>
    <t>030101</t>
  </si>
  <si>
    <t>Автопогрузчики 5 т</t>
  </si>
  <si>
    <t>12,17
0,37</t>
  </si>
  <si>
    <t>030902</t>
  </si>
  <si>
    <t>Подъемники гидравлические высотой подъема 10 м</t>
  </si>
  <si>
    <t>14,02
52,71</t>
  </si>
  <si>
    <t>031121</t>
  </si>
  <si>
    <t>Подъемники мачтовые строительные 0.5 т</t>
  </si>
  <si>
    <t>Шуруповерт</t>
  </si>
  <si>
    <t>маш.час</t>
  </si>
  <si>
    <t>Дрели электрические</t>
  </si>
  <si>
    <t>Перфоратор электрический мощностью 1,5 кВт, энергией удара до 18 Дж</t>
  </si>
  <si>
    <t>Пилы электрические цепные</t>
  </si>
  <si>
    <t>Автомобили бортовые грузоподъемностью до 8 т</t>
  </si>
  <si>
    <t xml:space="preserve">                  Материалы</t>
  </si>
  <si>
    <t>101-0115</t>
  </si>
  <si>
    <t>Винты с полукруглой головкой длиной 50 мм</t>
  </si>
  <si>
    <t>т</t>
  </si>
  <si>
    <t>101-0179</t>
  </si>
  <si>
    <t>Гвозди строительные с плоской головкой 1.6х50 мм</t>
  </si>
  <si>
    <t>101-0219</t>
  </si>
  <si>
    <t>Гипсовые вяжущие Г-3</t>
  </si>
  <si>
    <t>101-1977</t>
  </si>
  <si>
    <t>Болты строительные с гайками и шайбами</t>
  </si>
  <si>
    <t>кг</t>
  </si>
  <si>
    <t>101-2590</t>
  </si>
  <si>
    <t>Дюбель с шурупом 6/35 мм</t>
  </si>
  <si>
    <t>101-9103</t>
  </si>
  <si>
    <t>Дюбели распорные</t>
  </si>
  <si>
    <t>500-9041</t>
  </si>
  <si>
    <t>Сжимы ответвительные</t>
  </si>
  <si>
    <t>100шт</t>
  </si>
  <si>
    <t>500-9101</t>
  </si>
  <si>
    <t>Кнопки монтажные</t>
  </si>
  <si>
    <t>1000 шт.</t>
  </si>
  <si>
    <t>500-9129</t>
  </si>
  <si>
    <t>Розетки потолочные</t>
  </si>
  <si>
    <t>500-9500</t>
  </si>
  <si>
    <t>Бирки маркировочные</t>
  </si>
  <si>
    <t>500-9623</t>
  </si>
  <si>
    <t>Лента К226</t>
  </si>
  <si>
    <t>500-9807</t>
  </si>
  <si>
    <t>Оконцеватели маркировочные</t>
  </si>
  <si>
    <t>544-0089</t>
  </si>
  <si>
    <t>Лента липкая изоляционная на поликасиновом компаунде марки ЛСЭПЛ, шириной 20-30 мм, толщиной от 0,14 до 0,19 мм включительно</t>
  </si>
  <si>
    <t>999-9900</t>
  </si>
  <si>
    <t>Строительный мусор</t>
  </si>
  <si>
    <t>999-9950</t>
  </si>
  <si>
    <t>Вспомогательные ненормируемые материальные ресурсы (2% от оплаты труда рабочих)</t>
  </si>
  <si>
    <t>руб.</t>
  </si>
  <si>
    <t>УТВЕРЖДАЮ</t>
  </si>
  <si>
    <t>Директор ООО "Медсервис"</t>
  </si>
  <si>
    <t>С.В. Мовергоз</t>
  </si>
  <si>
    <t>"         "</t>
  </si>
  <si>
    <t>2016г.</t>
  </si>
  <si>
    <t xml:space="preserve"> </t>
  </si>
  <si>
    <t xml:space="preserve">Составлена на основании: </t>
  </si>
  <si>
    <t>Сметная стоимость:</t>
  </si>
  <si>
    <t xml:space="preserve">инв № </t>
  </si>
  <si>
    <t>Трудозатраты:</t>
  </si>
  <si>
    <t>чел-ч</t>
  </si>
  <si>
    <t>Проверено:</t>
  </si>
  <si>
    <t>Павлик И.А.</t>
  </si>
  <si>
    <r>
      <t xml:space="preserve"> </t>
    </r>
    <r>
      <rPr>
        <b/>
        <u/>
        <sz val="10"/>
        <rFont val="Arial Cyr"/>
        <charset val="204"/>
      </rPr>
      <t>Ген. подрядчик:</t>
    </r>
  </si>
  <si>
    <t>С М Е Т А    № 66-16</t>
  </si>
  <si>
    <t>Ведомость работ №</t>
  </si>
  <si>
    <t>62/16</t>
  </si>
  <si>
    <t>Основание: Ведомость работ № 62/16</t>
  </si>
  <si>
    <r>
      <t>п.10Труба ф20мм ПВХ гофро</t>
    </r>
    <r>
      <rPr>
        <i/>
        <sz val="7"/>
        <rFont val="Arial"/>
        <family val="2"/>
        <charset val="204"/>
      </rPr>
      <t xml:space="preserve">
(ТЗР(согласно протокола ООО"Медсервис" МАТ=6%)</t>
    </r>
  </si>
  <si>
    <r>
      <t>п.28 Кабель ВВГнг 3*1,5мм2</t>
    </r>
    <r>
      <rPr>
        <i/>
        <sz val="7"/>
        <rFont val="Arial"/>
        <family val="2"/>
        <charset val="204"/>
      </rPr>
      <t xml:space="preserve">
(ТЗР(согласно протокола ООО"Медсервис" МАТ=6%)</t>
    </r>
  </si>
  <si>
    <r>
      <t>п.17 Кабель ВВГнг 3*2,5мм2</t>
    </r>
    <r>
      <rPr>
        <i/>
        <sz val="7"/>
        <rFont val="Arial"/>
        <family val="2"/>
        <charset val="204"/>
      </rPr>
      <t xml:space="preserve">
(ТЗР(согласно протокола ООО"Медсервис" МАТ=6%)</t>
    </r>
  </si>
  <si>
    <r>
      <t>п.44 Механ-м розет.1-м Valena с/з бел</t>
    </r>
    <r>
      <rPr>
        <i/>
        <sz val="7"/>
        <rFont val="Arial"/>
        <family val="2"/>
        <charset val="204"/>
      </rPr>
      <t xml:space="preserve">
(ТЗР(согласно протокола ООО"Медсервис" МАТ=6%)</t>
    </r>
  </si>
  <si>
    <r>
      <t>п.50 Коробка устан.ОП</t>
    </r>
    <r>
      <rPr>
        <i/>
        <sz val="7"/>
        <rFont val="Arial"/>
        <family val="2"/>
        <charset val="204"/>
      </rPr>
      <t xml:space="preserve">
(ТЗР(согласно протокола ООО"Медсервис" МАТ=6%)</t>
    </r>
  </si>
  <si>
    <r>
      <t>п.42 Механ-м выключ.2-кл. Valena с/з бел</t>
    </r>
    <r>
      <rPr>
        <i/>
        <sz val="7"/>
        <rFont val="Arial"/>
        <family val="2"/>
        <charset val="204"/>
      </rPr>
      <t xml:space="preserve">
(ТЗР(согласно протокола ООО"Медсервис" МАТ=6%)</t>
    </r>
  </si>
  <si>
    <r>
      <t>п.41 Механ-м выключ.1-кл. Valena с/з бел</t>
    </r>
    <r>
      <rPr>
        <i/>
        <sz val="7"/>
        <rFont val="Arial"/>
        <family val="2"/>
        <charset val="204"/>
      </rPr>
      <t xml:space="preserve">
(ТЗР(согласно протокола ООО"Медсервис" МАТ=6%)</t>
    </r>
  </si>
  <si>
    <r>
      <t>п.32 Розетка TV оконечная в сборе белый Этюд</t>
    </r>
    <r>
      <rPr>
        <i/>
        <sz val="7"/>
        <rFont val="Arial"/>
        <family val="2"/>
        <charset val="204"/>
      </rPr>
      <t xml:space="preserve">
(ТЗР(согласно протокола ООО"Медсервис" МАТ=6%)</t>
    </r>
  </si>
  <si>
    <r>
      <t>п.49 Рамка 3-ая Valena</t>
    </r>
    <r>
      <rPr>
        <i/>
        <sz val="7"/>
        <rFont val="Arial"/>
        <family val="2"/>
        <charset val="204"/>
      </rPr>
      <t xml:space="preserve">
(ТЗР(согласно протокола ООО"Медсервис" МАТ=6%)</t>
    </r>
  </si>
  <si>
    <r>
      <t>п.48 Рамка 2-ая Valena</t>
    </r>
    <r>
      <rPr>
        <i/>
        <sz val="7"/>
        <rFont val="Arial"/>
        <family val="2"/>
        <charset val="204"/>
      </rPr>
      <t xml:space="preserve">
(ТЗР(согласно протокола ООО"Медсервис" МАТ=6%)</t>
    </r>
  </si>
  <si>
    <r>
      <t>п.47 Рамка 1-ая Valena</t>
    </r>
    <r>
      <rPr>
        <i/>
        <sz val="7"/>
        <rFont val="Arial"/>
        <family val="2"/>
        <charset val="204"/>
      </rPr>
      <t xml:space="preserve">
(ТЗР(согласно протокола ООО"Медсервис" МАТ=6%)</t>
    </r>
  </si>
  <si>
    <r>
      <t>п.33 Кабель  RG-6U</t>
    </r>
    <r>
      <rPr>
        <i/>
        <sz val="7"/>
        <rFont val="Arial"/>
        <family val="2"/>
        <charset val="204"/>
      </rPr>
      <t xml:space="preserve">
(ТЗР(согласно протокола ООО"Медсервис" МАТ=6%)</t>
    </r>
  </si>
  <si>
    <t>к договору                      от  "   "                    2016 г.</t>
  </si>
  <si>
    <t>Приложение № 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</si>
</sst>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  <font>
      <sz val="8"/>
      <name val="Arial Cyr"/>
      <charset val="204"/>
    </font>
    <font>
      <b/>
      <i/>
      <sz val="10"/>
      <name val="Arial"/>
      <family val="2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sz val="14"/>
      <name val="Arial Cyr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3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4" fillId="0" borderId="0" xfId="1" applyFont="1" applyAlignment="1"/>
    <xf numFmtId="49" fontId="12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left" vertical="top" wrapText="1"/>
    </xf>
    <xf numFmtId="0" fontId="12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center" vertical="top"/>
    </xf>
    <xf numFmtId="0" fontId="15" fillId="0" borderId="3" xfId="1" applyFont="1" applyBorder="1" applyAlignment="1">
      <alignment horizontal="right" vertical="top" wrapText="1"/>
    </xf>
    <xf numFmtId="0" fontId="15" fillId="0" borderId="3" xfId="1" applyFont="1" applyBorder="1" applyAlignment="1">
      <alignment horizontal="right" vertical="top"/>
    </xf>
    <xf numFmtId="0" fontId="10" fillId="0" borderId="3" xfId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/>
    </xf>
    <xf numFmtId="0" fontId="1" fillId="0" borderId="0" xfId="1"/>
    <xf numFmtId="49" fontId="3" fillId="0" borderId="0" xfId="1" applyNumberFormat="1" applyFont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4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/>
    </xf>
    <xf numFmtId="49" fontId="4" fillId="0" borderId="3" xfId="1" applyNumberFormat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center" vertical="top"/>
    </xf>
    <xf numFmtId="0" fontId="4" fillId="0" borderId="3" xfId="1" applyFont="1" applyBorder="1" applyAlignment="1">
      <alignment horizontal="right" vertical="top"/>
    </xf>
    <xf numFmtId="0" fontId="4" fillId="0" borderId="3" xfId="1" applyFont="1" applyBorder="1" applyAlignment="1">
      <alignment horizontal="right" vertical="top" wrapText="1"/>
    </xf>
    <xf numFmtId="0" fontId="1" fillId="0" borderId="0" xfId="1" applyBorder="1"/>
    <xf numFmtId="0" fontId="1" fillId="0" borderId="0" xfId="1" applyAlignment="1"/>
    <xf numFmtId="0" fontId="1" fillId="0" borderId="1" xfId="1" applyBorder="1"/>
    <xf numFmtId="0" fontId="20" fillId="0" borderId="0" xfId="1" applyFont="1" applyBorder="1"/>
    <xf numFmtId="0" fontId="20" fillId="0" borderId="1" xfId="1" applyFont="1" applyBorder="1"/>
    <xf numFmtId="0" fontId="0" fillId="0" borderId="0" xfId="1" applyFont="1"/>
    <xf numFmtId="49" fontId="1" fillId="0" borderId="0" xfId="1" applyNumberFormat="1" applyAlignment="1"/>
    <xf numFmtId="4" fontId="20" fillId="2" borderId="0" xfId="1" applyNumberFormat="1" applyFont="1" applyFill="1" applyBorder="1"/>
    <xf numFmtId="0" fontId="20" fillId="0" borderId="0" xfId="1" applyFont="1"/>
    <xf numFmtId="4" fontId="1" fillId="0" borderId="0" xfId="1" applyNumberFormat="1" applyFont="1"/>
    <xf numFmtId="4" fontId="1" fillId="2" borderId="0" xfId="1" applyNumberFormat="1" applyFont="1" applyFill="1" applyBorder="1"/>
    <xf numFmtId="0" fontId="1" fillId="0" borderId="0" xfId="1" applyBorder="1" applyAlignment="1">
      <alignment horizontal="center"/>
    </xf>
    <xf numFmtId="0" fontId="1" fillId="0" borderId="0" xfId="1" applyBorder="1" applyAlignment="1"/>
    <xf numFmtId="2" fontId="20" fillId="2" borderId="0" xfId="1" applyNumberFormat="1" applyFont="1" applyFill="1" applyBorder="1"/>
    <xf numFmtId="0" fontId="23" fillId="0" borderId="0" xfId="1" applyNumberFormat="1" applyFont="1" applyBorder="1" applyAlignment="1">
      <alignment horizontal="left" vertical="top"/>
    </xf>
    <xf numFmtId="0" fontId="1" fillId="0" borderId="0" xfId="1" applyBorder="1" applyAlignment="1">
      <alignment horizontal="left"/>
    </xf>
    <xf numFmtId="0" fontId="4" fillId="0" borderId="0" xfId="1" applyFont="1" applyAlignment="1">
      <alignment horizontal="left"/>
    </xf>
    <xf numFmtId="0" fontId="0" fillId="0" borderId="0" xfId="0" applyAlignme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top" wrapText="1"/>
    </xf>
    <xf numFmtId="0" fontId="12" fillId="0" borderId="3" xfId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1" xfId="1" applyFont="1" applyBorder="1" applyAlignment="1">
      <alignment horizontal="center" vertical="top"/>
    </xf>
    <xf numFmtId="0" fontId="18" fillId="0" borderId="3" xfId="1" applyFont="1" applyBorder="1" applyAlignment="1">
      <alignment horizontal="left" wrapText="1"/>
    </xf>
    <xf numFmtId="0" fontId="1" fillId="0" borderId="3" xfId="1" applyBorder="1" applyAlignment="1">
      <alignment wrapText="1"/>
    </xf>
    <xf numFmtId="0" fontId="2" fillId="0" borderId="3" xfId="1" applyFont="1" applyBorder="1" applyAlignment="1">
      <alignment horizontal="left" wrapText="1"/>
    </xf>
    <xf numFmtId="0" fontId="4" fillId="0" borderId="4" xfId="1" applyFont="1" applyBorder="1" applyAlignment="1">
      <alignment horizontal="center" vertical="center" wrapText="1" readingOrder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0" fontId="19" fillId="0" borderId="0" xfId="1" applyFont="1" applyBorder="1" applyAlignment="1">
      <alignment horizontal="center"/>
    </xf>
    <xf numFmtId="0" fontId="1" fillId="0" borderId="0" xfId="1" applyBorder="1" applyAlignment="1">
      <alignment horizontal="center"/>
    </xf>
    <xf numFmtId="0" fontId="1" fillId="0" borderId="0" xfId="1" applyAlignment="1">
      <alignment horizontal="center"/>
    </xf>
    <xf numFmtId="0" fontId="21" fillId="0" borderId="0" xfId="1" applyFont="1" applyAlignment="1">
      <alignment horizontal="center"/>
    </xf>
    <xf numFmtId="0" fontId="22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" fillId="0" borderId="0" xfId="1" applyBorder="1" applyAlignment="1">
      <alignment horizontal="center" wrapText="1"/>
    </xf>
    <xf numFmtId="0" fontId="17" fillId="0" borderId="0" xfId="1" applyFont="1" applyAlignment="1">
      <alignment horizontal="center" wrapText="1"/>
    </xf>
    <xf numFmtId="0" fontId="0" fillId="0" borderId="0" xfId="0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24"/>
  <sheetViews>
    <sheetView showGridLines="0" topLeftCell="A165" zoomScaleNormal="75" zoomScaleSheetLayoutView="75" workbookViewId="0">
      <selection activeCell="C61" sqref="C61"/>
    </sheetView>
  </sheetViews>
  <sheetFormatPr defaultRowHeight="12.75" outlineLevelRow="2" x14ac:dyDescent="0.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5"/>
      <c r="B6" s="10"/>
      <c r="C6" s="3"/>
      <c r="D6" s="4"/>
      <c r="E6" s="9"/>
      <c r="F6" s="91" t="s">
        <v>149</v>
      </c>
      <c r="G6" s="91"/>
      <c r="H6" s="91"/>
      <c r="I6" s="91"/>
      <c r="J6" s="91"/>
      <c r="K6" s="6"/>
      <c r="L6" s="6"/>
      <c r="M6" s="6"/>
      <c r="N6" s="6"/>
      <c r="O6" s="6"/>
      <c r="P6" s="6"/>
      <c r="Q6" s="6"/>
    </row>
    <row r="7" spans="1:18" x14ac:dyDescent="0.2">
      <c r="A7" s="5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17" t="s">
        <v>150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10"/>
      <c r="C12" s="18" t="s">
        <v>5</v>
      </c>
      <c r="D12" s="19" t="s">
        <v>151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5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5" x14ac:dyDescent="0.25">
      <c r="A15" s="5"/>
      <c r="B15" s="10"/>
      <c r="C15" s="3"/>
      <c r="D15" s="78" t="s">
        <v>253</v>
      </c>
      <c r="E15" s="79"/>
      <c r="F15" s="79"/>
      <c r="G15" s="79"/>
      <c r="H15" s="79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 ht="15" x14ac:dyDescent="0.25">
      <c r="A16" s="5"/>
      <c r="B16" s="10"/>
      <c r="C16" s="3"/>
      <c r="D16" s="20" t="s">
        <v>144</v>
      </c>
      <c r="E16" s="5"/>
      <c r="F16" s="6"/>
      <c r="G16" s="6"/>
      <c r="H16" s="6"/>
      <c r="I16" s="20"/>
      <c r="J16" s="89" t="s">
        <v>136</v>
      </c>
      <c r="K16" s="90"/>
      <c r="L16" s="12" t="s">
        <v>137</v>
      </c>
      <c r="M16" s="6"/>
      <c r="N16" s="6"/>
      <c r="O16" s="6"/>
      <c r="P16" s="6"/>
      <c r="Q16" s="6"/>
    </row>
    <row r="17" spans="1:17" ht="15" outlineLevel="1" x14ac:dyDescent="0.25">
      <c r="A17" s="5"/>
      <c r="B17" s="10"/>
      <c r="C17" s="3"/>
      <c r="D17" s="20" t="s">
        <v>147</v>
      </c>
      <c r="E17" s="5"/>
      <c r="F17" s="6"/>
      <c r="G17" s="6"/>
      <c r="H17" s="6"/>
      <c r="I17" s="20"/>
      <c r="J17" s="89" t="s">
        <v>148</v>
      </c>
      <c r="K17" s="90"/>
      <c r="L17" s="12" t="s">
        <v>137</v>
      </c>
      <c r="M17" s="6"/>
      <c r="N17" s="6"/>
      <c r="O17" s="6"/>
      <c r="P17" s="6"/>
      <c r="Q17" s="6"/>
    </row>
    <row r="18" spans="1:17" ht="15" outlineLevel="1" x14ac:dyDescent="0.25">
      <c r="A18" s="5"/>
      <c r="B18" s="10"/>
      <c r="C18" s="3"/>
      <c r="D18" s="20" t="s">
        <v>145</v>
      </c>
      <c r="E18" s="5"/>
      <c r="F18" s="6"/>
      <c r="G18" s="6"/>
      <c r="H18" s="6"/>
      <c r="I18" s="20"/>
      <c r="J18" s="89" t="s">
        <v>146</v>
      </c>
      <c r="K18" s="90"/>
      <c r="L18" s="12" t="s">
        <v>137</v>
      </c>
      <c r="M18" s="6"/>
      <c r="N18" s="6"/>
      <c r="O18" s="6"/>
      <c r="P18" s="6"/>
      <c r="Q18" s="6"/>
    </row>
    <row r="19" spans="1:17" ht="15" x14ac:dyDescent="0.25">
      <c r="A19" s="5"/>
      <c r="B19" s="10"/>
      <c r="C19" s="3"/>
      <c r="D19" s="20" t="s">
        <v>140</v>
      </c>
      <c r="E19" s="5"/>
      <c r="F19" s="6"/>
      <c r="G19" s="6"/>
      <c r="H19" s="6"/>
      <c r="I19" s="20"/>
      <c r="J19" s="89" t="s">
        <v>138</v>
      </c>
      <c r="K19" s="90"/>
      <c r="L19" s="12" t="s">
        <v>137</v>
      </c>
      <c r="M19" s="6"/>
      <c r="N19" s="6"/>
      <c r="O19" s="6"/>
      <c r="P19" s="6"/>
      <c r="Q19" s="6"/>
    </row>
    <row r="20" spans="1:17" ht="15" outlineLevel="1" x14ac:dyDescent="0.25">
      <c r="A20" s="5"/>
      <c r="B20" s="10"/>
      <c r="C20" s="3"/>
      <c r="D20" s="20" t="s">
        <v>141</v>
      </c>
      <c r="E20" s="5"/>
      <c r="F20" s="6"/>
      <c r="G20" s="6"/>
      <c r="H20" s="6"/>
      <c r="I20" s="20"/>
      <c r="J20" s="89" t="s">
        <v>142</v>
      </c>
      <c r="K20" s="90"/>
      <c r="L20" s="12" t="s">
        <v>143</v>
      </c>
      <c r="M20" s="6"/>
      <c r="N20" s="6"/>
      <c r="O20" s="6"/>
      <c r="P20" s="6"/>
      <c r="Q20" s="6"/>
    </row>
    <row r="21" spans="1:17" x14ac:dyDescent="0.2">
      <c r="A21" s="5"/>
      <c r="B21" s="10"/>
      <c r="C21" s="3"/>
      <c r="D21" s="35" t="s">
        <v>139</v>
      </c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x14ac:dyDescent="0.2">
      <c r="A22" s="5"/>
      <c r="B22" s="10"/>
      <c r="C22" s="3"/>
      <c r="D22" s="4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4" spans="1:17" ht="18" customHeight="1" x14ac:dyDescent="0.2">
      <c r="A24" s="80" t="s">
        <v>7</v>
      </c>
      <c r="B24" s="84" t="s">
        <v>8</v>
      </c>
      <c r="C24" s="80" t="s">
        <v>9</v>
      </c>
      <c r="D24" s="80" t="s">
        <v>10</v>
      </c>
      <c r="E24" s="80" t="s">
        <v>11</v>
      </c>
      <c r="F24" s="80" t="s">
        <v>12</v>
      </c>
      <c r="G24" s="81"/>
      <c r="H24" s="81"/>
      <c r="I24" s="81"/>
      <c r="J24" s="80" t="s">
        <v>13</v>
      </c>
      <c r="K24" s="81"/>
      <c r="L24" s="81"/>
      <c r="M24" s="81"/>
      <c r="N24" s="80" t="s">
        <v>14</v>
      </c>
      <c r="O24" s="80" t="s">
        <v>15</v>
      </c>
      <c r="P24" s="80" t="s">
        <v>16</v>
      </c>
      <c r="Q24" s="80" t="s">
        <v>17</v>
      </c>
    </row>
    <row r="25" spans="1:17" ht="15.75" customHeight="1" x14ac:dyDescent="0.2">
      <c r="A25" s="81"/>
      <c r="B25" s="85"/>
      <c r="C25" s="86"/>
      <c r="D25" s="80"/>
      <c r="E25" s="81"/>
      <c r="F25" s="80" t="s">
        <v>18</v>
      </c>
      <c r="G25" s="80" t="s">
        <v>19</v>
      </c>
      <c r="H25" s="81"/>
      <c r="I25" s="81"/>
      <c r="J25" s="80" t="s">
        <v>18</v>
      </c>
      <c r="K25" s="80" t="s">
        <v>19</v>
      </c>
      <c r="L25" s="81"/>
      <c r="M25" s="81"/>
      <c r="N25" s="80"/>
      <c r="O25" s="80"/>
      <c r="P25" s="80"/>
      <c r="Q25" s="80"/>
    </row>
    <row r="26" spans="1:17" ht="15.75" customHeight="1" x14ac:dyDescent="0.2">
      <c r="A26" s="81"/>
      <c r="B26" s="85"/>
      <c r="C26" s="86"/>
      <c r="D26" s="80"/>
      <c r="E26" s="81"/>
      <c r="F26" s="81"/>
      <c r="G26" s="25" t="s">
        <v>20</v>
      </c>
      <c r="H26" s="25" t="s">
        <v>21</v>
      </c>
      <c r="I26" s="25" t="s">
        <v>22</v>
      </c>
      <c r="J26" s="81"/>
      <c r="K26" s="25" t="s">
        <v>20</v>
      </c>
      <c r="L26" s="25" t="s">
        <v>21</v>
      </c>
      <c r="M26" s="25" t="s">
        <v>22</v>
      </c>
      <c r="N26" s="80"/>
      <c r="O26" s="80"/>
      <c r="P26" s="80"/>
      <c r="Q26" s="80"/>
    </row>
    <row r="27" spans="1:17" x14ac:dyDescent="0.2">
      <c r="A27" s="28">
        <v>1</v>
      </c>
      <c r="B27" s="27">
        <v>2</v>
      </c>
      <c r="C27" s="25">
        <v>3</v>
      </c>
      <c r="D27" s="25">
        <v>4</v>
      </c>
      <c r="E27" s="28">
        <v>5</v>
      </c>
      <c r="F27" s="26">
        <v>6</v>
      </c>
      <c r="G27" s="26">
        <v>7</v>
      </c>
      <c r="H27" s="26">
        <v>8</v>
      </c>
      <c r="I27" s="26">
        <v>9</v>
      </c>
      <c r="J27" s="26">
        <v>10</v>
      </c>
      <c r="K27" s="26">
        <v>11</v>
      </c>
      <c r="L27" s="26">
        <v>12</v>
      </c>
      <c r="M27" s="26">
        <v>13</v>
      </c>
      <c r="N27" s="26">
        <v>14</v>
      </c>
      <c r="O27" s="26">
        <v>15</v>
      </c>
      <c r="P27" s="26">
        <v>16</v>
      </c>
      <c r="Q27" s="26">
        <v>17</v>
      </c>
    </row>
    <row r="28" spans="1:17" ht="19.149999999999999" customHeight="1" x14ac:dyDescent="0.2">
      <c r="A28" s="87" t="s">
        <v>25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</row>
    <row r="29" spans="1:17" ht="36" x14ac:dyDescent="0.2">
      <c r="A29" s="28">
        <v>1</v>
      </c>
      <c r="B29" s="36" t="s">
        <v>26</v>
      </c>
      <c r="C29" s="37" t="s">
        <v>27</v>
      </c>
      <c r="D29" s="34" t="s">
        <v>28</v>
      </c>
      <c r="E29" s="38" t="s">
        <v>29</v>
      </c>
      <c r="F29" s="39">
        <v>183.54</v>
      </c>
      <c r="G29" s="39">
        <v>181.4</v>
      </c>
      <c r="H29" s="39">
        <v>2.14</v>
      </c>
      <c r="I29" s="39">
        <v>1.08</v>
      </c>
      <c r="J29" s="40">
        <v>7.34</v>
      </c>
      <c r="K29" s="40">
        <v>7.26</v>
      </c>
      <c r="L29" s="40">
        <v>0.08</v>
      </c>
      <c r="M29" s="40">
        <v>0.04</v>
      </c>
      <c r="N29" s="40">
        <v>17.89</v>
      </c>
      <c r="O29" s="40">
        <v>0.72</v>
      </c>
      <c r="P29" s="40">
        <v>0.08</v>
      </c>
      <c r="Q29" s="40"/>
    </row>
    <row r="30" spans="1:17" ht="24" x14ac:dyDescent="0.2">
      <c r="A30" s="28">
        <v>2</v>
      </c>
      <c r="B30" s="36" t="s">
        <v>30</v>
      </c>
      <c r="C30" s="37" t="s">
        <v>31</v>
      </c>
      <c r="D30" s="34" t="s">
        <v>28</v>
      </c>
      <c r="E30" s="38" t="s">
        <v>32</v>
      </c>
      <c r="F30" s="39">
        <v>107.39</v>
      </c>
      <c r="G30" s="39">
        <v>106.59</v>
      </c>
      <c r="H30" s="39">
        <v>0.8</v>
      </c>
      <c r="I30" s="39">
        <v>0.4</v>
      </c>
      <c r="J30" s="40">
        <v>2.15</v>
      </c>
      <c r="K30" s="40">
        <v>2.13</v>
      </c>
      <c r="L30" s="40">
        <v>0.02</v>
      </c>
      <c r="M30" s="40">
        <v>0.01</v>
      </c>
      <c r="N30" s="40">
        <v>10.81</v>
      </c>
      <c r="O30" s="40">
        <v>0.22</v>
      </c>
      <c r="P30" s="40">
        <v>0.03</v>
      </c>
      <c r="Q30" s="40"/>
    </row>
    <row r="31" spans="1:17" ht="24" x14ac:dyDescent="0.2">
      <c r="A31" s="28">
        <v>3</v>
      </c>
      <c r="B31" s="36" t="s">
        <v>33</v>
      </c>
      <c r="C31" s="37" t="s">
        <v>34</v>
      </c>
      <c r="D31" s="34" t="s">
        <v>28</v>
      </c>
      <c r="E31" s="38" t="s">
        <v>35</v>
      </c>
      <c r="F31" s="39">
        <v>57.58</v>
      </c>
      <c r="G31" s="39">
        <v>57.58</v>
      </c>
      <c r="H31" s="40"/>
      <c r="I31" s="40"/>
      <c r="J31" s="40">
        <v>6.91</v>
      </c>
      <c r="K31" s="40">
        <v>6.91</v>
      </c>
      <c r="L31" s="40"/>
      <c r="M31" s="40"/>
      <c r="N31" s="40">
        <v>5.84</v>
      </c>
      <c r="O31" s="40">
        <v>0.7</v>
      </c>
      <c r="P31" s="40"/>
      <c r="Q31" s="40"/>
    </row>
    <row r="32" spans="1:17" ht="96" x14ac:dyDescent="0.2">
      <c r="A32" s="28">
        <v>4</v>
      </c>
      <c r="B32" s="36" t="s">
        <v>36</v>
      </c>
      <c r="C32" s="37" t="s">
        <v>38</v>
      </c>
      <c r="D32" s="34" t="s">
        <v>37</v>
      </c>
      <c r="E32" s="38" t="s">
        <v>39</v>
      </c>
      <c r="F32" s="39">
        <v>286.16000000000003</v>
      </c>
      <c r="G32" s="39">
        <v>211.76</v>
      </c>
      <c r="H32" s="39">
        <v>55.12</v>
      </c>
      <c r="I32" s="40"/>
      <c r="J32" s="40">
        <v>114.46</v>
      </c>
      <c r="K32" s="40">
        <v>84.7</v>
      </c>
      <c r="L32" s="40">
        <v>22.05</v>
      </c>
      <c r="M32" s="40"/>
      <c r="N32" s="40">
        <v>18.239999999999998</v>
      </c>
      <c r="O32" s="40">
        <v>7.3</v>
      </c>
      <c r="P32" s="40"/>
      <c r="Q32" s="40"/>
    </row>
    <row r="33" spans="1:17" ht="36" x14ac:dyDescent="0.2">
      <c r="A33" s="41">
        <v>5</v>
      </c>
      <c r="B33" s="36" t="s">
        <v>40</v>
      </c>
      <c r="C33" s="42" t="s">
        <v>254</v>
      </c>
      <c r="D33" s="43" t="s">
        <v>42</v>
      </c>
      <c r="E33" s="44">
        <v>40</v>
      </c>
      <c r="F33" s="45">
        <v>7.72</v>
      </c>
      <c r="G33" s="40"/>
      <c r="H33" s="40"/>
      <c r="I33" s="40"/>
      <c r="J33" s="46">
        <v>308.8</v>
      </c>
      <c r="K33" s="40"/>
      <c r="L33" s="40"/>
      <c r="M33" s="40"/>
      <c r="N33" s="40"/>
      <c r="O33" s="40"/>
      <c r="P33" s="40"/>
      <c r="Q33" s="40"/>
    </row>
    <row r="34" spans="1:17" ht="138" x14ac:dyDescent="0.2">
      <c r="A34" s="28">
        <v>6</v>
      </c>
      <c r="B34" s="36" t="s">
        <v>43</v>
      </c>
      <c r="C34" s="37" t="s">
        <v>44</v>
      </c>
      <c r="D34" s="34" t="s">
        <v>37</v>
      </c>
      <c r="E34" s="38" t="s">
        <v>39</v>
      </c>
      <c r="F34" s="39">
        <v>385.1</v>
      </c>
      <c r="G34" s="39">
        <v>96.17</v>
      </c>
      <c r="H34" s="39">
        <v>5.36</v>
      </c>
      <c r="I34" s="39">
        <v>0.4</v>
      </c>
      <c r="J34" s="40">
        <v>154.04</v>
      </c>
      <c r="K34" s="40">
        <v>38.47</v>
      </c>
      <c r="L34" s="40">
        <v>2.14</v>
      </c>
      <c r="M34" s="40">
        <v>0.16</v>
      </c>
      <c r="N34" s="40">
        <v>8.0879999999999992</v>
      </c>
      <c r="O34" s="40">
        <v>3.24</v>
      </c>
      <c r="P34" s="40">
        <v>4.8000000000000001E-2</v>
      </c>
      <c r="Q34" s="40">
        <v>0.02</v>
      </c>
    </row>
    <row r="35" spans="1:17" ht="36" x14ac:dyDescent="0.2">
      <c r="A35" s="41">
        <v>7</v>
      </c>
      <c r="B35" s="36" t="s">
        <v>40</v>
      </c>
      <c r="C35" s="42" t="s">
        <v>255</v>
      </c>
      <c r="D35" s="43" t="s">
        <v>42</v>
      </c>
      <c r="E35" s="47" t="s">
        <v>46</v>
      </c>
      <c r="F35" s="45">
        <v>23.82</v>
      </c>
      <c r="G35" s="40"/>
      <c r="H35" s="40"/>
      <c r="I35" s="40"/>
      <c r="J35" s="46">
        <v>485.93</v>
      </c>
      <c r="K35" s="40"/>
      <c r="L35" s="40"/>
      <c r="M35" s="40"/>
      <c r="N35" s="40"/>
      <c r="O35" s="40"/>
      <c r="P35" s="40"/>
      <c r="Q35" s="40"/>
    </row>
    <row r="36" spans="1:17" ht="36" x14ac:dyDescent="0.2">
      <c r="A36" s="41">
        <v>8</v>
      </c>
      <c r="B36" s="36" t="s">
        <v>40</v>
      </c>
      <c r="C36" s="42" t="s">
        <v>256</v>
      </c>
      <c r="D36" s="43" t="s">
        <v>42</v>
      </c>
      <c r="E36" s="47" t="s">
        <v>46</v>
      </c>
      <c r="F36" s="45">
        <v>38.39</v>
      </c>
      <c r="G36" s="40"/>
      <c r="H36" s="40"/>
      <c r="I36" s="40"/>
      <c r="J36" s="46">
        <v>783.16</v>
      </c>
      <c r="K36" s="40"/>
      <c r="L36" s="40"/>
      <c r="M36" s="40"/>
      <c r="N36" s="40"/>
      <c r="O36" s="40"/>
      <c r="P36" s="40"/>
      <c r="Q36" s="40"/>
    </row>
    <row r="37" spans="1:17" ht="92.25" x14ac:dyDescent="0.2">
      <c r="A37" s="28">
        <v>9</v>
      </c>
      <c r="B37" s="36" t="s">
        <v>48</v>
      </c>
      <c r="C37" s="37" t="s">
        <v>49</v>
      </c>
      <c r="D37" s="34" t="s">
        <v>28</v>
      </c>
      <c r="E37" s="38" t="s">
        <v>35</v>
      </c>
      <c r="F37" s="39">
        <v>673.05</v>
      </c>
      <c r="G37" s="39">
        <v>573.32000000000005</v>
      </c>
      <c r="H37" s="39">
        <v>10.74</v>
      </c>
      <c r="I37" s="39">
        <v>0.78</v>
      </c>
      <c r="J37" s="40">
        <v>80.77</v>
      </c>
      <c r="K37" s="40">
        <v>68.8</v>
      </c>
      <c r="L37" s="40">
        <v>1.29</v>
      </c>
      <c r="M37" s="40">
        <v>0.09</v>
      </c>
      <c r="N37" s="40">
        <v>45.72</v>
      </c>
      <c r="O37" s="40">
        <v>5.49</v>
      </c>
      <c r="P37" s="40">
        <v>9.6000000000000002E-2</v>
      </c>
      <c r="Q37" s="40">
        <v>0.01</v>
      </c>
    </row>
    <row r="38" spans="1:17" ht="36" x14ac:dyDescent="0.2">
      <c r="A38" s="41">
        <v>10</v>
      </c>
      <c r="B38" s="36" t="s">
        <v>40</v>
      </c>
      <c r="C38" s="42" t="s">
        <v>257</v>
      </c>
      <c r="D38" s="43" t="s">
        <v>51</v>
      </c>
      <c r="E38" s="44">
        <v>12</v>
      </c>
      <c r="F38" s="45">
        <v>195.85</v>
      </c>
      <c r="G38" s="40"/>
      <c r="H38" s="40"/>
      <c r="I38" s="40"/>
      <c r="J38" s="46">
        <v>2350.1999999999998</v>
      </c>
      <c r="K38" s="40"/>
      <c r="L38" s="40"/>
      <c r="M38" s="40"/>
      <c r="N38" s="40"/>
      <c r="O38" s="40"/>
      <c r="P38" s="40"/>
      <c r="Q38" s="40"/>
    </row>
    <row r="39" spans="1:17" ht="36" x14ac:dyDescent="0.2">
      <c r="A39" s="41">
        <v>11</v>
      </c>
      <c r="B39" s="36" t="s">
        <v>40</v>
      </c>
      <c r="C39" s="42" t="s">
        <v>258</v>
      </c>
      <c r="D39" s="43" t="s">
        <v>51</v>
      </c>
      <c r="E39" s="44">
        <v>12</v>
      </c>
      <c r="F39" s="45">
        <v>6.9</v>
      </c>
      <c r="G39" s="40"/>
      <c r="H39" s="40"/>
      <c r="I39" s="40"/>
      <c r="J39" s="46">
        <v>82.8</v>
      </c>
      <c r="K39" s="40"/>
      <c r="L39" s="40"/>
      <c r="M39" s="40"/>
      <c r="N39" s="40"/>
      <c r="O39" s="40"/>
      <c r="P39" s="40"/>
      <c r="Q39" s="40"/>
    </row>
    <row r="40" spans="1:17" ht="104.25" x14ac:dyDescent="0.2">
      <c r="A40" s="28">
        <v>12</v>
      </c>
      <c r="B40" s="36" t="s">
        <v>53</v>
      </c>
      <c r="C40" s="37" t="s">
        <v>54</v>
      </c>
      <c r="D40" s="34" t="s">
        <v>28</v>
      </c>
      <c r="E40" s="38" t="s">
        <v>55</v>
      </c>
      <c r="F40" s="39">
        <v>514.34</v>
      </c>
      <c r="G40" s="39">
        <v>493.57</v>
      </c>
      <c r="H40" s="39">
        <v>10.74</v>
      </c>
      <c r="I40" s="39">
        <v>0.78</v>
      </c>
      <c r="J40" s="40">
        <v>5.14</v>
      </c>
      <c r="K40" s="40">
        <v>4.9400000000000004</v>
      </c>
      <c r="L40" s="40">
        <v>0.11</v>
      </c>
      <c r="M40" s="40">
        <v>0.01</v>
      </c>
      <c r="N40" s="40">
        <v>39.36</v>
      </c>
      <c r="O40" s="40">
        <v>0.39</v>
      </c>
      <c r="P40" s="40">
        <v>9.6000000000000002E-2</v>
      </c>
      <c r="Q40" s="40"/>
    </row>
    <row r="41" spans="1:17" ht="43.5" x14ac:dyDescent="0.2">
      <c r="A41" s="41">
        <v>13</v>
      </c>
      <c r="B41" s="36" t="s">
        <v>40</v>
      </c>
      <c r="C41" s="42" t="s">
        <v>259</v>
      </c>
      <c r="D41" s="43" t="s">
        <v>51</v>
      </c>
      <c r="E41" s="44">
        <v>1</v>
      </c>
      <c r="F41" s="45">
        <v>329.06</v>
      </c>
      <c r="G41" s="40"/>
      <c r="H41" s="40"/>
      <c r="I41" s="40"/>
      <c r="J41" s="46">
        <v>329.06</v>
      </c>
      <c r="K41" s="40"/>
      <c r="L41" s="40"/>
      <c r="M41" s="40"/>
      <c r="N41" s="40"/>
      <c r="O41" s="40"/>
      <c r="P41" s="40"/>
      <c r="Q41" s="40"/>
    </row>
    <row r="42" spans="1:17" ht="36" x14ac:dyDescent="0.2">
      <c r="A42" s="41">
        <v>14</v>
      </c>
      <c r="B42" s="36" t="s">
        <v>40</v>
      </c>
      <c r="C42" s="42" t="s">
        <v>258</v>
      </c>
      <c r="D42" s="43" t="s">
        <v>51</v>
      </c>
      <c r="E42" s="44">
        <v>1</v>
      </c>
      <c r="F42" s="45">
        <v>6.9</v>
      </c>
      <c r="G42" s="40"/>
      <c r="H42" s="40"/>
      <c r="I42" s="40"/>
      <c r="J42" s="46">
        <v>6.9</v>
      </c>
      <c r="K42" s="40"/>
      <c r="L42" s="40"/>
      <c r="M42" s="40"/>
      <c r="N42" s="40"/>
      <c r="O42" s="40"/>
      <c r="P42" s="40"/>
      <c r="Q42" s="40"/>
    </row>
    <row r="43" spans="1:17" ht="104.25" x14ac:dyDescent="0.2">
      <c r="A43" s="28">
        <v>15</v>
      </c>
      <c r="B43" s="36" t="s">
        <v>57</v>
      </c>
      <c r="C43" s="37" t="s">
        <v>58</v>
      </c>
      <c r="D43" s="34" t="s">
        <v>28</v>
      </c>
      <c r="E43" s="38" t="s">
        <v>55</v>
      </c>
      <c r="F43" s="39">
        <v>505.32</v>
      </c>
      <c r="G43" s="39">
        <v>484.55</v>
      </c>
      <c r="H43" s="39">
        <v>10.74</v>
      </c>
      <c r="I43" s="39">
        <v>0.78</v>
      </c>
      <c r="J43" s="40">
        <v>5.05</v>
      </c>
      <c r="K43" s="40">
        <v>4.8499999999999996</v>
      </c>
      <c r="L43" s="40">
        <v>0.11</v>
      </c>
      <c r="M43" s="40">
        <v>0.01</v>
      </c>
      <c r="N43" s="40">
        <v>38.64</v>
      </c>
      <c r="O43" s="40">
        <v>0.39</v>
      </c>
      <c r="P43" s="40">
        <v>9.6000000000000002E-2</v>
      </c>
      <c r="Q43" s="40"/>
    </row>
    <row r="44" spans="1:17" ht="43.5" x14ac:dyDescent="0.2">
      <c r="A44" s="41">
        <v>16</v>
      </c>
      <c r="B44" s="36" t="s">
        <v>40</v>
      </c>
      <c r="C44" s="42" t="s">
        <v>260</v>
      </c>
      <c r="D44" s="43" t="s">
        <v>51</v>
      </c>
      <c r="E44" s="44">
        <v>1</v>
      </c>
      <c r="F44" s="45">
        <v>202.51</v>
      </c>
      <c r="G44" s="40"/>
      <c r="H44" s="40"/>
      <c r="I44" s="40"/>
      <c r="J44" s="46">
        <v>202.51</v>
      </c>
      <c r="K44" s="40"/>
      <c r="L44" s="40"/>
      <c r="M44" s="40"/>
      <c r="N44" s="40"/>
      <c r="O44" s="40"/>
      <c r="P44" s="40"/>
      <c r="Q44" s="40"/>
    </row>
    <row r="45" spans="1:17" ht="36" x14ac:dyDescent="0.2">
      <c r="A45" s="41">
        <v>17</v>
      </c>
      <c r="B45" s="36" t="s">
        <v>40</v>
      </c>
      <c r="C45" s="42" t="s">
        <v>258</v>
      </c>
      <c r="D45" s="43" t="s">
        <v>51</v>
      </c>
      <c r="E45" s="44">
        <v>1</v>
      </c>
      <c r="F45" s="45">
        <v>6.9</v>
      </c>
      <c r="G45" s="40"/>
      <c r="H45" s="40"/>
      <c r="I45" s="40"/>
      <c r="J45" s="46">
        <v>6.9</v>
      </c>
      <c r="K45" s="40"/>
      <c r="L45" s="40"/>
      <c r="M45" s="40"/>
      <c r="N45" s="40"/>
      <c r="O45" s="40"/>
      <c r="P45" s="40"/>
      <c r="Q45" s="40"/>
    </row>
    <row r="46" spans="1:17" ht="106.5" x14ac:dyDescent="0.2">
      <c r="A46" s="28">
        <v>18</v>
      </c>
      <c r="B46" s="36" t="s">
        <v>60</v>
      </c>
      <c r="C46" s="37" t="s">
        <v>62</v>
      </c>
      <c r="D46" s="34" t="s">
        <v>61</v>
      </c>
      <c r="E46" s="48">
        <v>2</v>
      </c>
      <c r="F46" s="39">
        <v>29.12</v>
      </c>
      <c r="G46" s="39">
        <v>16.5</v>
      </c>
      <c r="H46" s="39">
        <v>10.74</v>
      </c>
      <c r="I46" s="39">
        <v>0.78</v>
      </c>
      <c r="J46" s="40">
        <v>58.24</v>
      </c>
      <c r="K46" s="40">
        <v>33</v>
      </c>
      <c r="L46" s="40">
        <v>21.48</v>
      </c>
      <c r="M46" s="40">
        <v>1.56</v>
      </c>
      <c r="N46" s="40">
        <v>1.3560000000000001</v>
      </c>
      <c r="O46" s="40">
        <v>2.71</v>
      </c>
      <c r="P46" s="40">
        <v>9.6000000000000002E-2</v>
      </c>
      <c r="Q46" s="40">
        <v>0.19</v>
      </c>
    </row>
    <row r="47" spans="1:17" ht="60" x14ac:dyDescent="0.2">
      <c r="A47" s="41">
        <v>19</v>
      </c>
      <c r="B47" s="36" t="s">
        <v>63</v>
      </c>
      <c r="C47" s="42" t="s">
        <v>152</v>
      </c>
      <c r="D47" s="43" t="s">
        <v>51</v>
      </c>
      <c r="E47" s="44">
        <v>2</v>
      </c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</row>
    <row r="48" spans="1:17" ht="118.5" x14ac:dyDescent="0.2">
      <c r="A48" s="28">
        <v>20</v>
      </c>
      <c r="B48" s="36" t="s">
        <v>65</v>
      </c>
      <c r="C48" s="37" t="s">
        <v>66</v>
      </c>
      <c r="D48" s="34" t="s">
        <v>28</v>
      </c>
      <c r="E48" s="38" t="s">
        <v>32</v>
      </c>
      <c r="F48" s="39">
        <v>6169.63</v>
      </c>
      <c r="G48" s="39">
        <v>1328.74</v>
      </c>
      <c r="H48" s="39">
        <v>2442.04</v>
      </c>
      <c r="I48" s="39">
        <v>739.99</v>
      </c>
      <c r="J48" s="40">
        <v>123.39</v>
      </c>
      <c r="K48" s="40">
        <v>26.57</v>
      </c>
      <c r="L48" s="40">
        <v>48.84</v>
      </c>
      <c r="M48" s="40">
        <v>14.8</v>
      </c>
      <c r="N48" s="40">
        <v>105.96</v>
      </c>
      <c r="O48" s="40">
        <v>2.12</v>
      </c>
      <c r="P48" s="40">
        <v>54.12</v>
      </c>
      <c r="Q48" s="40">
        <v>1.08</v>
      </c>
    </row>
    <row r="49" spans="1:17" ht="60" x14ac:dyDescent="0.2">
      <c r="A49" s="41">
        <v>21</v>
      </c>
      <c r="B49" s="36" t="s">
        <v>63</v>
      </c>
      <c r="C49" s="42" t="s">
        <v>153</v>
      </c>
      <c r="D49" s="43" t="s">
        <v>51</v>
      </c>
      <c r="E49" s="44">
        <v>2</v>
      </c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</row>
    <row r="50" spans="1:17" ht="128.25" x14ac:dyDescent="0.2">
      <c r="A50" s="28">
        <v>22</v>
      </c>
      <c r="B50" s="36" t="s">
        <v>68</v>
      </c>
      <c r="C50" s="37" t="s">
        <v>69</v>
      </c>
      <c r="D50" s="34" t="s">
        <v>28</v>
      </c>
      <c r="E50" s="38" t="s">
        <v>29</v>
      </c>
      <c r="F50" s="39">
        <v>5569.04</v>
      </c>
      <c r="G50" s="39">
        <v>2467.87</v>
      </c>
      <c r="H50" s="39">
        <v>3048</v>
      </c>
      <c r="I50" s="39">
        <v>989.34</v>
      </c>
      <c r="J50" s="40">
        <v>222.76</v>
      </c>
      <c r="K50" s="40">
        <v>98.71</v>
      </c>
      <c r="L50" s="40">
        <v>121.92</v>
      </c>
      <c r="M50" s="40">
        <v>39.57</v>
      </c>
      <c r="N50" s="40">
        <v>196.8</v>
      </c>
      <c r="O50" s="40">
        <v>7.87</v>
      </c>
      <c r="P50" s="40">
        <v>72.12</v>
      </c>
      <c r="Q50" s="40">
        <v>2.88</v>
      </c>
    </row>
    <row r="51" spans="1:17" ht="60" x14ac:dyDescent="0.2">
      <c r="A51" s="41">
        <v>23</v>
      </c>
      <c r="B51" s="36" t="s">
        <v>63</v>
      </c>
      <c r="C51" s="42" t="s">
        <v>155</v>
      </c>
      <c r="D51" s="43" t="s">
        <v>51</v>
      </c>
      <c r="E51" s="44">
        <v>4</v>
      </c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</row>
    <row r="52" spans="1:17" ht="80.25" x14ac:dyDescent="0.2">
      <c r="A52" s="28">
        <v>24</v>
      </c>
      <c r="B52" s="36" t="s">
        <v>48</v>
      </c>
      <c r="C52" s="37" t="s">
        <v>71</v>
      </c>
      <c r="D52" s="34" t="s">
        <v>28</v>
      </c>
      <c r="E52" s="38" t="s">
        <v>72</v>
      </c>
      <c r="F52" s="39">
        <v>673.05</v>
      </c>
      <c r="G52" s="39">
        <v>573.32000000000005</v>
      </c>
      <c r="H52" s="39">
        <v>10.74</v>
      </c>
      <c r="I52" s="39">
        <v>0.78</v>
      </c>
      <c r="J52" s="40">
        <v>20.190000000000001</v>
      </c>
      <c r="K52" s="40">
        <v>17.2</v>
      </c>
      <c r="L52" s="40">
        <v>0.32</v>
      </c>
      <c r="M52" s="40">
        <v>0.02</v>
      </c>
      <c r="N52" s="40">
        <v>45.72</v>
      </c>
      <c r="O52" s="40">
        <v>1.37</v>
      </c>
      <c r="P52" s="40">
        <v>9.6000000000000002E-2</v>
      </c>
      <c r="Q52" s="40"/>
    </row>
    <row r="53" spans="1:17" ht="60" x14ac:dyDescent="0.2">
      <c r="A53" s="41">
        <v>25</v>
      </c>
      <c r="B53" s="36" t="s">
        <v>63</v>
      </c>
      <c r="C53" s="42" t="s">
        <v>154</v>
      </c>
      <c r="D53" s="43" t="s">
        <v>51</v>
      </c>
      <c r="E53" s="44">
        <v>2</v>
      </c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</row>
    <row r="54" spans="1:17" ht="43.5" x14ac:dyDescent="0.2">
      <c r="A54" s="41">
        <v>26</v>
      </c>
      <c r="B54" s="36" t="s">
        <v>74</v>
      </c>
      <c r="C54" s="42" t="s">
        <v>261</v>
      </c>
      <c r="D54" s="43" t="s">
        <v>51</v>
      </c>
      <c r="E54" s="44">
        <v>1</v>
      </c>
      <c r="F54" s="45">
        <v>75.260000000000005</v>
      </c>
      <c r="G54" s="40"/>
      <c r="H54" s="40"/>
      <c r="I54" s="40"/>
      <c r="J54" s="46">
        <v>75.260000000000005</v>
      </c>
      <c r="K54" s="40"/>
      <c r="L54" s="40"/>
      <c r="M54" s="40"/>
      <c r="N54" s="40"/>
      <c r="O54" s="40"/>
      <c r="P54" s="40"/>
      <c r="Q54" s="40"/>
    </row>
    <row r="55" spans="1:17" ht="36" x14ac:dyDescent="0.2">
      <c r="A55" s="41">
        <v>27</v>
      </c>
      <c r="B55" s="36" t="s">
        <v>40</v>
      </c>
      <c r="C55" s="42" t="s">
        <v>262</v>
      </c>
      <c r="D55" s="43" t="s">
        <v>51</v>
      </c>
      <c r="E55" s="44">
        <v>3</v>
      </c>
      <c r="F55" s="45">
        <v>227.67</v>
      </c>
      <c r="G55" s="40"/>
      <c r="H55" s="40"/>
      <c r="I55" s="40"/>
      <c r="J55" s="46">
        <v>683.01</v>
      </c>
      <c r="K55" s="40"/>
      <c r="L55" s="40"/>
      <c r="M55" s="40"/>
      <c r="N55" s="40"/>
      <c r="O55" s="40"/>
      <c r="P55" s="40"/>
      <c r="Q55" s="40"/>
    </row>
    <row r="56" spans="1:17" ht="36" x14ac:dyDescent="0.2">
      <c r="A56" s="41">
        <v>28</v>
      </c>
      <c r="B56" s="36" t="s">
        <v>40</v>
      </c>
      <c r="C56" s="42" t="s">
        <v>263</v>
      </c>
      <c r="D56" s="43" t="s">
        <v>51</v>
      </c>
      <c r="E56" s="44">
        <v>2</v>
      </c>
      <c r="F56" s="45">
        <v>113.17</v>
      </c>
      <c r="G56" s="40"/>
      <c r="H56" s="40"/>
      <c r="I56" s="40"/>
      <c r="J56" s="46">
        <v>226.34</v>
      </c>
      <c r="K56" s="40"/>
      <c r="L56" s="40"/>
      <c r="M56" s="40"/>
      <c r="N56" s="40"/>
      <c r="O56" s="40"/>
      <c r="P56" s="40"/>
      <c r="Q56" s="40"/>
    </row>
    <row r="57" spans="1:17" ht="36" x14ac:dyDescent="0.2">
      <c r="A57" s="41">
        <v>29</v>
      </c>
      <c r="B57" s="36" t="s">
        <v>40</v>
      </c>
      <c r="C57" s="42" t="s">
        <v>264</v>
      </c>
      <c r="D57" s="43" t="s">
        <v>51</v>
      </c>
      <c r="E57" s="44">
        <v>4</v>
      </c>
      <c r="F57" s="45">
        <v>54.03</v>
      </c>
      <c r="G57" s="40"/>
      <c r="H57" s="40"/>
      <c r="I57" s="40"/>
      <c r="J57" s="46">
        <v>216.12</v>
      </c>
      <c r="K57" s="40"/>
      <c r="L57" s="40"/>
      <c r="M57" s="40"/>
      <c r="N57" s="40"/>
      <c r="O57" s="40"/>
      <c r="P57" s="40"/>
      <c r="Q57" s="40"/>
    </row>
    <row r="58" spans="1:17" ht="118.5" x14ac:dyDescent="0.2">
      <c r="A58" s="28">
        <v>30</v>
      </c>
      <c r="B58" s="36" t="s">
        <v>79</v>
      </c>
      <c r="C58" s="37" t="s">
        <v>81</v>
      </c>
      <c r="D58" s="34" t="s">
        <v>80</v>
      </c>
      <c r="E58" s="38" t="s">
        <v>82</v>
      </c>
      <c r="F58" s="39">
        <v>116.25</v>
      </c>
      <c r="G58" s="39">
        <v>86.03</v>
      </c>
      <c r="H58" s="39">
        <v>28.42</v>
      </c>
      <c r="I58" s="39">
        <v>3.79</v>
      </c>
      <c r="J58" s="40">
        <v>11.63</v>
      </c>
      <c r="K58" s="40">
        <v>8.6</v>
      </c>
      <c r="L58" s="40">
        <v>2.84</v>
      </c>
      <c r="M58" s="40">
        <v>0.38</v>
      </c>
      <c r="N58" s="40">
        <v>7.98</v>
      </c>
      <c r="O58" s="40">
        <v>0.8</v>
      </c>
      <c r="P58" s="40">
        <v>0.312</v>
      </c>
      <c r="Q58" s="40">
        <v>0.03</v>
      </c>
    </row>
    <row r="59" spans="1:17" ht="36" x14ac:dyDescent="0.2">
      <c r="A59" s="41">
        <v>31</v>
      </c>
      <c r="B59" s="36" t="s">
        <v>74</v>
      </c>
      <c r="C59" s="42" t="s">
        <v>265</v>
      </c>
      <c r="D59" s="43" t="s">
        <v>42</v>
      </c>
      <c r="E59" s="47" t="s">
        <v>84</v>
      </c>
      <c r="F59" s="45">
        <v>5.0999999999999996</v>
      </c>
      <c r="G59" s="40"/>
      <c r="H59" s="40"/>
      <c r="I59" s="40"/>
      <c r="J59" s="46">
        <v>52.02</v>
      </c>
      <c r="K59" s="40"/>
      <c r="L59" s="40"/>
      <c r="M59" s="40"/>
      <c r="N59" s="40"/>
      <c r="O59" s="40"/>
      <c r="P59" s="40"/>
      <c r="Q59" s="40"/>
    </row>
    <row r="60" spans="1:17" ht="36" x14ac:dyDescent="0.2">
      <c r="A60" s="28">
        <v>32</v>
      </c>
      <c r="B60" s="36" t="s">
        <v>85</v>
      </c>
      <c r="C60" s="37" t="s">
        <v>86</v>
      </c>
      <c r="D60" s="34" t="s">
        <v>87</v>
      </c>
      <c r="E60" s="38" t="s">
        <v>88</v>
      </c>
      <c r="F60" s="39">
        <v>504.6</v>
      </c>
      <c r="G60" s="39">
        <v>460.31</v>
      </c>
      <c r="H60" s="39">
        <v>44.29</v>
      </c>
      <c r="I60" s="40"/>
      <c r="J60" s="40">
        <v>100.92</v>
      </c>
      <c r="K60" s="40">
        <v>92.06</v>
      </c>
      <c r="L60" s="40">
        <v>8.86</v>
      </c>
      <c r="M60" s="40"/>
      <c r="N60" s="40">
        <v>42.7</v>
      </c>
      <c r="O60" s="40">
        <v>8.5399999999999991</v>
      </c>
      <c r="P60" s="40"/>
      <c r="Q60" s="40"/>
    </row>
    <row r="61" spans="1:17" ht="70.5" x14ac:dyDescent="0.2">
      <c r="A61" s="28">
        <v>33</v>
      </c>
      <c r="B61" s="36" t="s">
        <v>89</v>
      </c>
      <c r="C61" s="37" t="s">
        <v>90</v>
      </c>
      <c r="D61" s="34" t="s">
        <v>61</v>
      </c>
      <c r="E61" s="48">
        <v>1</v>
      </c>
      <c r="F61" s="39">
        <v>43.27</v>
      </c>
      <c r="G61" s="39">
        <v>18.66</v>
      </c>
      <c r="H61" s="39">
        <v>22.69</v>
      </c>
      <c r="I61" s="39">
        <v>1.57</v>
      </c>
      <c r="J61" s="40">
        <v>43.27</v>
      </c>
      <c r="K61" s="40">
        <v>18.66</v>
      </c>
      <c r="L61" s="40">
        <v>22.69</v>
      </c>
      <c r="M61" s="40">
        <v>1.57</v>
      </c>
      <c r="N61" s="40">
        <v>1.488</v>
      </c>
      <c r="O61" s="40">
        <v>1.49</v>
      </c>
      <c r="P61" s="40">
        <v>0.192</v>
      </c>
      <c r="Q61" s="40">
        <v>0.19</v>
      </c>
    </row>
    <row r="62" spans="1:17" x14ac:dyDescent="0.2">
      <c r="A62" s="41">
        <v>34</v>
      </c>
      <c r="B62" s="36" t="s">
        <v>91</v>
      </c>
      <c r="C62" s="42" t="s">
        <v>92</v>
      </c>
      <c r="D62" s="43" t="s">
        <v>93</v>
      </c>
      <c r="E62" s="44">
        <v>1</v>
      </c>
      <c r="F62" s="45">
        <v>599.01</v>
      </c>
      <c r="G62" s="40"/>
      <c r="H62" s="40"/>
      <c r="I62" s="40"/>
      <c r="J62" s="46">
        <v>599.01</v>
      </c>
      <c r="K62" s="40"/>
      <c r="L62" s="40"/>
      <c r="M62" s="40"/>
      <c r="N62" s="40"/>
      <c r="O62" s="40"/>
      <c r="P62" s="40"/>
      <c r="Q62" s="40"/>
    </row>
    <row r="63" spans="1:17" ht="26.1" customHeight="1" x14ac:dyDescent="0.2">
      <c r="A63" s="82" t="s">
        <v>94</v>
      </c>
      <c r="B63" s="83"/>
      <c r="C63" s="83"/>
      <c r="D63" s="83"/>
      <c r="E63" s="83"/>
      <c r="F63" s="83"/>
      <c r="G63" s="83"/>
      <c r="H63" s="83"/>
      <c r="I63" s="83"/>
      <c r="J63" s="39">
        <v>12101.43</v>
      </c>
      <c r="K63" s="39">
        <v>4231.1099999999997</v>
      </c>
      <c r="L63" s="39">
        <v>993.3</v>
      </c>
      <c r="M63" s="39">
        <v>480.32</v>
      </c>
      <c r="N63" s="40"/>
      <c r="O63" s="39">
        <v>43.35</v>
      </c>
      <c r="P63" s="40"/>
      <c r="Q63" s="39">
        <v>4.4000000000000004</v>
      </c>
    </row>
    <row r="64" spans="1:17" ht="15" x14ac:dyDescent="0.2">
      <c r="A64" s="82" t="s">
        <v>95</v>
      </c>
      <c r="B64" s="83"/>
      <c r="C64" s="83"/>
      <c r="D64" s="83"/>
      <c r="E64" s="83"/>
      <c r="F64" s="83"/>
      <c r="G64" s="83"/>
      <c r="H64" s="83"/>
      <c r="I64" s="83"/>
      <c r="J64" s="39">
        <v>3673.82</v>
      </c>
      <c r="K64" s="40"/>
      <c r="L64" s="40"/>
      <c r="M64" s="40"/>
      <c r="N64" s="40"/>
      <c r="O64" s="40"/>
      <c r="P64" s="40"/>
      <c r="Q64" s="40"/>
    </row>
    <row r="65" spans="1:17" ht="15" x14ac:dyDescent="0.2">
      <c r="A65" s="82" t="s">
        <v>96</v>
      </c>
      <c r="B65" s="83"/>
      <c r="C65" s="83"/>
      <c r="D65" s="83"/>
      <c r="E65" s="83"/>
      <c r="F65" s="83"/>
      <c r="G65" s="83"/>
      <c r="H65" s="83"/>
      <c r="I65" s="83"/>
      <c r="J65" s="39">
        <v>2355.83</v>
      </c>
      <c r="K65" s="40"/>
      <c r="L65" s="40"/>
      <c r="M65" s="40"/>
      <c r="N65" s="40"/>
      <c r="O65" s="40"/>
      <c r="P65" s="40"/>
      <c r="Q65" s="40"/>
    </row>
    <row r="66" spans="1:17" ht="15" x14ac:dyDescent="0.2">
      <c r="A66" s="88" t="s">
        <v>97</v>
      </c>
      <c r="B66" s="83"/>
      <c r="C66" s="83"/>
      <c r="D66" s="83"/>
      <c r="E66" s="83"/>
      <c r="F66" s="83"/>
      <c r="G66" s="83"/>
      <c r="H66" s="83"/>
      <c r="I66" s="83"/>
      <c r="J66" s="40"/>
      <c r="K66" s="40"/>
      <c r="L66" s="40"/>
      <c r="M66" s="40"/>
      <c r="N66" s="40"/>
      <c r="O66" s="40"/>
      <c r="P66" s="40"/>
      <c r="Q66" s="40"/>
    </row>
    <row r="67" spans="1:17" ht="15" x14ac:dyDescent="0.2">
      <c r="A67" s="82" t="s">
        <v>98</v>
      </c>
      <c r="B67" s="83"/>
      <c r="C67" s="83"/>
      <c r="D67" s="83"/>
      <c r="E67" s="83"/>
      <c r="F67" s="83"/>
      <c r="G67" s="83"/>
      <c r="H67" s="83"/>
      <c r="I67" s="83"/>
      <c r="J67" s="40"/>
      <c r="K67" s="40"/>
      <c r="L67" s="40"/>
      <c r="M67" s="40"/>
      <c r="N67" s="40"/>
      <c r="O67" s="40"/>
      <c r="P67" s="40"/>
      <c r="Q67" s="40"/>
    </row>
    <row r="68" spans="1:17" ht="15" x14ac:dyDescent="0.2">
      <c r="A68" s="82" t="s">
        <v>99</v>
      </c>
      <c r="B68" s="83"/>
      <c r="C68" s="83"/>
      <c r="D68" s="83"/>
      <c r="E68" s="83"/>
      <c r="F68" s="83"/>
      <c r="G68" s="83"/>
      <c r="H68" s="83"/>
      <c r="I68" s="83"/>
      <c r="J68" s="40"/>
      <c r="K68" s="40"/>
      <c r="L68" s="40"/>
      <c r="M68" s="40"/>
      <c r="N68" s="40"/>
      <c r="O68" s="40"/>
      <c r="P68" s="40"/>
      <c r="Q68" s="40"/>
    </row>
    <row r="69" spans="1:17" ht="15" x14ac:dyDescent="0.2">
      <c r="A69" s="82" t="s">
        <v>100</v>
      </c>
      <c r="B69" s="83"/>
      <c r="C69" s="83"/>
      <c r="D69" s="83"/>
      <c r="E69" s="83"/>
      <c r="F69" s="83"/>
      <c r="G69" s="83"/>
      <c r="H69" s="83"/>
      <c r="I69" s="83"/>
      <c r="J69" s="40"/>
      <c r="K69" s="40"/>
      <c r="L69" s="40"/>
      <c r="M69" s="40"/>
      <c r="N69" s="40"/>
      <c r="O69" s="40"/>
      <c r="P69" s="40"/>
      <c r="Q69" s="40"/>
    </row>
    <row r="70" spans="1:17" ht="15" x14ac:dyDescent="0.2">
      <c r="A70" s="82" t="s">
        <v>101</v>
      </c>
      <c r="B70" s="83"/>
      <c r="C70" s="83"/>
      <c r="D70" s="83"/>
      <c r="E70" s="83"/>
      <c r="F70" s="83"/>
      <c r="G70" s="83"/>
      <c r="H70" s="83"/>
      <c r="I70" s="83"/>
      <c r="J70" s="39">
        <v>100.92</v>
      </c>
      <c r="K70" s="39">
        <v>92.06</v>
      </c>
      <c r="L70" s="39">
        <v>8.86</v>
      </c>
      <c r="M70" s="40"/>
      <c r="N70" s="40"/>
      <c r="O70" s="39">
        <v>8.5399999999999991</v>
      </c>
      <c r="P70" s="40"/>
      <c r="Q70" s="40"/>
    </row>
    <row r="71" spans="1:17" ht="26.1" customHeight="1" x14ac:dyDescent="0.2">
      <c r="A71" s="82" t="s">
        <v>102</v>
      </c>
      <c r="B71" s="83"/>
      <c r="C71" s="83"/>
      <c r="D71" s="83"/>
      <c r="E71" s="83"/>
      <c r="F71" s="83"/>
      <c r="G71" s="83"/>
      <c r="H71" s="83"/>
      <c r="I71" s="83"/>
      <c r="J71" s="39">
        <v>794.32</v>
      </c>
      <c r="K71" s="39">
        <v>759.5</v>
      </c>
      <c r="L71" s="39">
        <v>34.82</v>
      </c>
      <c r="M71" s="40"/>
      <c r="N71" s="40"/>
      <c r="O71" s="39">
        <v>8.5399999999999991</v>
      </c>
      <c r="P71" s="40"/>
      <c r="Q71" s="40"/>
    </row>
    <row r="72" spans="1:17" ht="15" x14ac:dyDescent="0.2">
      <c r="A72" s="82" t="s">
        <v>103</v>
      </c>
      <c r="B72" s="83"/>
      <c r="C72" s="83"/>
      <c r="D72" s="83"/>
      <c r="E72" s="83"/>
      <c r="F72" s="83"/>
      <c r="G72" s="83"/>
      <c r="H72" s="83"/>
      <c r="I72" s="83"/>
      <c r="J72" s="39">
        <v>503.55</v>
      </c>
      <c r="K72" s="40"/>
      <c r="L72" s="40"/>
      <c r="M72" s="40"/>
      <c r="N72" s="40"/>
      <c r="O72" s="40"/>
      <c r="P72" s="40"/>
      <c r="Q72" s="40"/>
    </row>
    <row r="73" spans="1:17" ht="15" x14ac:dyDescent="0.2">
      <c r="A73" s="82" t="s">
        <v>104</v>
      </c>
      <c r="B73" s="83"/>
      <c r="C73" s="83"/>
      <c r="D73" s="83"/>
      <c r="E73" s="83"/>
      <c r="F73" s="83"/>
      <c r="G73" s="83"/>
      <c r="H73" s="83"/>
      <c r="I73" s="83"/>
      <c r="J73" s="39">
        <v>303.8</v>
      </c>
      <c r="K73" s="40"/>
      <c r="L73" s="40"/>
      <c r="M73" s="40"/>
      <c r="N73" s="40"/>
      <c r="O73" s="40"/>
      <c r="P73" s="40"/>
      <c r="Q73" s="40"/>
    </row>
    <row r="74" spans="1:17" ht="15" x14ac:dyDescent="0.2">
      <c r="A74" s="82" t="s">
        <v>105</v>
      </c>
      <c r="B74" s="83"/>
      <c r="C74" s="83"/>
      <c r="D74" s="83"/>
      <c r="E74" s="83"/>
      <c r="F74" s="83"/>
      <c r="G74" s="83"/>
      <c r="H74" s="83"/>
      <c r="I74" s="83"/>
      <c r="J74" s="39">
        <v>1601.67</v>
      </c>
      <c r="K74" s="40"/>
      <c r="L74" s="40"/>
      <c r="M74" s="40"/>
      <c r="N74" s="40"/>
      <c r="O74" s="39">
        <v>8.5399999999999991</v>
      </c>
      <c r="P74" s="40"/>
      <c r="Q74" s="40"/>
    </row>
    <row r="75" spans="1:17" ht="15" x14ac:dyDescent="0.2">
      <c r="A75" s="82" t="s">
        <v>106</v>
      </c>
      <c r="B75" s="83"/>
      <c r="C75" s="83"/>
      <c r="D75" s="83"/>
      <c r="E75" s="83"/>
      <c r="F75" s="83"/>
      <c r="G75" s="83"/>
      <c r="H75" s="83"/>
      <c r="I75" s="83"/>
      <c r="J75" s="39">
        <v>1601.67</v>
      </c>
      <c r="K75" s="40"/>
      <c r="L75" s="40"/>
      <c r="M75" s="40"/>
      <c r="N75" s="40"/>
      <c r="O75" s="39">
        <v>8.5399999999999991</v>
      </c>
      <c r="P75" s="40"/>
      <c r="Q75" s="40"/>
    </row>
    <row r="76" spans="1:17" ht="15" x14ac:dyDescent="0.2">
      <c r="A76" s="82" t="s">
        <v>107</v>
      </c>
      <c r="B76" s="83"/>
      <c r="C76" s="83"/>
      <c r="D76" s="83"/>
      <c r="E76" s="83"/>
      <c r="F76" s="83"/>
      <c r="G76" s="83"/>
      <c r="H76" s="83"/>
      <c r="I76" s="83"/>
      <c r="J76" s="40"/>
      <c r="K76" s="40"/>
      <c r="L76" s="40"/>
      <c r="M76" s="40"/>
      <c r="N76" s="40"/>
      <c r="O76" s="40"/>
      <c r="P76" s="40"/>
      <c r="Q76" s="40"/>
    </row>
    <row r="77" spans="1:17" ht="15" x14ac:dyDescent="0.2">
      <c r="A77" s="82" t="s">
        <v>108</v>
      </c>
      <c r="B77" s="83"/>
      <c r="C77" s="83"/>
      <c r="D77" s="83"/>
      <c r="E77" s="83"/>
      <c r="F77" s="83"/>
      <c r="G77" s="83"/>
      <c r="H77" s="83"/>
      <c r="I77" s="83"/>
      <c r="J77" s="40"/>
      <c r="K77" s="40"/>
      <c r="L77" s="40"/>
      <c r="M77" s="40"/>
      <c r="N77" s="40"/>
      <c r="O77" s="40"/>
      <c r="P77" s="40"/>
      <c r="Q77" s="40"/>
    </row>
    <row r="78" spans="1:17" ht="15" x14ac:dyDescent="0.2">
      <c r="A78" s="82" t="s">
        <v>109</v>
      </c>
      <c r="B78" s="83"/>
      <c r="C78" s="83"/>
      <c r="D78" s="83"/>
      <c r="E78" s="83"/>
      <c r="F78" s="83"/>
      <c r="G78" s="83"/>
      <c r="H78" s="83"/>
      <c r="I78" s="83"/>
      <c r="J78" s="39">
        <v>5809.01</v>
      </c>
      <c r="K78" s="40"/>
      <c r="L78" s="40"/>
      <c r="M78" s="40"/>
      <c r="N78" s="40"/>
      <c r="O78" s="40"/>
      <c r="P78" s="40"/>
      <c r="Q78" s="40"/>
    </row>
    <row r="79" spans="1:17" ht="15" x14ac:dyDescent="0.2">
      <c r="A79" s="82" t="s">
        <v>110</v>
      </c>
      <c r="B79" s="83"/>
      <c r="C79" s="83"/>
      <c r="D79" s="83"/>
      <c r="E79" s="83"/>
      <c r="F79" s="83"/>
      <c r="G79" s="83"/>
      <c r="H79" s="83"/>
      <c r="I79" s="83"/>
      <c r="J79" s="40"/>
      <c r="K79" s="40"/>
      <c r="L79" s="40"/>
      <c r="M79" s="40"/>
      <c r="N79" s="40"/>
      <c r="O79" s="40"/>
      <c r="P79" s="40"/>
      <c r="Q79" s="40"/>
    </row>
    <row r="80" spans="1:17" ht="15" x14ac:dyDescent="0.2">
      <c r="A80" s="82" t="s">
        <v>111</v>
      </c>
      <c r="B80" s="83"/>
      <c r="C80" s="83"/>
      <c r="D80" s="83"/>
      <c r="E80" s="83"/>
      <c r="F80" s="83"/>
      <c r="G80" s="83"/>
      <c r="H80" s="83"/>
      <c r="I80" s="83"/>
      <c r="J80" s="39">
        <v>599.01</v>
      </c>
      <c r="K80" s="40"/>
      <c r="L80" s="40"/>
      <c r="M80" s="40"/>
      <c r="N80" s="40"/>
      <c r="O80" s="40"/>
      <c r="P80" s="40"/>
      <c r="Q80" s="40"/>
    </row>
    <row r="81" spans="1:17" ht="15" x14ac:dyDescent="0.2">
      <c r="A81" s="82" t="s">
        <v>106</v>
      </c>
      <c r="B81" s="83"/>
      <c r="C81" s="83"/>
      <c r="D81" s="83"/>
      <c r="E81" s="83"/>
      <c r="F81" s="83"/>
      <c r="G81" s="83"/>
      <c r="H81" s="83"/>
      <c r="I81" s="83"/>
      <c r="J81" s="39">
        <v>6408.02</v>
      </c>
      <c r="K81" s="40"/>
      <c r="L81" s="40"/>
      <c r="M81" s="40"/>
      <c r="N81" s="40"/>
      <c r="O81" s="40"/>
      <c r="P81" s="40"/>
      <c r="Q81" s="40"/>
    </row>
    <row r="82" spans="1:17" ht="15" x14ac:dyDescent="0.2">
      <c r="A82" s="82" t="s">
        <v>112</v>
      </c>
      <c r="B82" s="83"/>
      <c r="C82" s="83"/>
      <c r="D82" s="83"/>
      <c r="E82" s="83"/>
      <c r="F82" s="83"/>
      <c r="G82" s="83"/>
      <c r="H82" s="83"/>
      <c r="I82" s="83"/>
      <c r="J82" s="39">
        <v>8009.69</v>
      </c>
      <c r="K82" s="40"/>
      <c r="L82" s="40"/>
      <c r="M82" s="40"/>
      <c r="N82" s="40"/>
      <c r="O82" s="39">
        <v>8.5399999999999991</v>
      </c>
      <c r="P82" s="40"/>
      <c r="Q82" s="40"/>
    </row>
    <row r="83" spans="1:17" ht="15" x14ac:dyDescent="0.2">
      <c r="A83" s="82" t="s">
        <v>113</v>
      </c>
      <c r="B83" s="83"/>
      <c r="C83" s="83"/>
      <c r="D83" s="83"/>
      <c r="E83" s="83"/>
      <c r="F83" s="83"/>
      <c r="G83" s="83"/>
      <c r="H83" s="83"/>
      <c r="I83" s="83"/>
      <c r="J83" s="40"/>
      <c r="K83" s="40"/>
      <c r="L83" s="40"/>
      <c r="M83" s="40"/>
      <c r="N83" s="40"/>
      <c r="O83" s="40"/>
      <c r="P83" s="40"/>
      <c r="Q83" s="40"/>
    </row>
    <row r="84" spans="1:17" ht="15" x14ac:dyDescent="0.2">
      <c r="A84" s="82" t="s">
        <v>114</v>
      </c>
      <c r="B84" s="83"/>
      <c r="C84" s="83"/>
      <c r="D84" s="83"/>
      <c r="E84" s="83"/>
      <c r="F84" s="83"/>
      <c r="G84" s="83"/>
      <c r="H84" s="83"/>
      <c r="I84" s="83"/>
      <c r="J84" s="40"/>
      <c r="K84" s="40"/>
      <c r="L84" s="40"/>
      <c r="M84" s="40"/>
      <c r="N84" s="40"/>
      <c r="O84" s="40"/>
      <c r="P84" s="40"/>
      <c r="Q84" s="40"/>
    </row>
    <row r="85" spans="1:17" ht="15" x14ac:dyDescent="0.2">
      <c r="A85" s="82" t="s">
        <v>115</v>
      </c>
      <c r="B85" s="83"/>
      <c r="C85" s="83"/>
      <c r="D85" s="83"/>
      <c r="E85" s="83"/>
      <c r="F85" s="83"/>
      <c r="G85" s="83"/>
      <c r="H85" s="83"/>
      <c r="I85" s="83"/>
      <c r="J85" s="39">
        <v>16.399999999999999</v>
      </c>
      <c r="K85" s="39">
        <v>16.3</v>
      </c>
      <c r="L85" s="39">
        <v>0.1</v>
      </c>
      <c r="M85" s="39">
        <v>0.05</v>
      </c>
      <c r="N85" s="40"/>
      <c r="O85" s="39">
        <v>1.64</v>
      </c>
      <c r="P85" s="40"/>
      <c r="Q85" s="40"/>
    </row>
    <row r="86" spans="1:17" ht="26.1" customHeight="1" x14ac:dyDescent="0.2">
      <c r="A86" s="82" t="s">
        <v>116</v>
      </c>
      <c r="B86" s="83"/>
      <c r="C86" s="83"/>
      <c r="D86" s="83"/>
      <c r="E86" s="83"/>
      <c r="F86" s="83"/>
      <c r="G86" s="83"/>
      <c r="H86" s="83"/>
      <c r="I86" s="83"/>
      <c r="J86" s="39">
        <v>134.87</v>
      </c>
      <c r="K86" s="39">
        <v>134.47999999999999</v>
      </c>
      <c r="L86" s="39">
        <v>0.39</v>
      </c>
      <c r="M86" s="39">
        <v>0.41</v>
      </c>
      <c r="N86" s="40"/>
      <c r="O86" s="39">
        <v>1.64</v>
      </c>
      <c r="P86" s="40"/>
      <c r="Q86" s="40"/>
    </row>
    <row r="87" spans="1:17" ht="15" x14ac:dyDescent="0.2">
      <c r="A87" s="82" t="s">
        <v>117</v>
      </c>
      <c r="B87" s="83"/>
      <c r="C87" s="83"/>
      <c r="D87" s="83"/>
      <c r="E87" s="83"/>
      <c r="F87" s="83"/>
      <c r="G87" s="83"/>
      <c r="H87" s="83"/>
      <c r="I87" s="83"/>
      <c r="J87" s="39">
        <v>97.46</v>
      </c>
      <c r="K87" s="40"/>
      <c r="L87" s="40"/>
      <c r="M87" s="40"/>
      <c r="N87" s="40"/>
      <c r="O87" s="40"/>
      <c r="P87" s="40"/>
      <c r="Q87" s="40"/>
    </row>
    <row r="88" spans="1:17" ht="15" x14ac:dyDescent="0.2">
      <c r="A88" s="82" t="s">
        <v>118</v>
      </c>
      <c r="B88" s="83"/>
      <c r="C88" s="83"/>
      <c r="D88" s="83"/>
      <c r="E88" s="83"/>
      <c r="F88" s="83"/>
      <c r="G88" s="83"/>
      <c r="H88" s="83"/>
      <c r="I88" s="83"/>
      <c r="J88" s="39">
        <v>70.14</v>
      </c>
      <c r="K88" s="40"/>
      <c r="L88" s="40"/>
      <c r="M88" s="40"/>
      <c r="N88" s="40"/>
      <c r="O88" s="40"/>
      <c r="P88" s="40"/>
      <c r="Q88" s="40"/>
    </row>
    <row r="89" spans="1:17" ht="15" x14ac:dyDescent="0.2">
      <c r="A89" s="82" t="s">
        <v>119</v>
      </c>
      <c r="B89" s="83"/>
      <c r="C89" s="83"/>
      <c r="D89" s="83"/>
      <c r="E89" s="83"/>
      <c r="F89" s="83"/>
      <c r="G89" s="83"/>
      <c r="H89" s="83"/>
      <c r="I89" s="83"/>
      <c r="J89" s="39">
        <v>302.47000000000003</v>
      </c>
      <c r="K89" s="40"/>
      <c r="L89" s="40"/>
      <c r="M89" s="40"/>
      <c r="N89" s="40"/>
      <c r="O89" s="39">
        <v>1.64</v>
      </c>
      <c r="P89" s="40"/>
      <c r="Q89" s="40"/>
    </row>
    <row r="90" spans="1:17" ht="15" x14ac:dyDescent="0.2">
      <c r="A90" s="82" t="s">
        <v>120</v>
      </c>
      <c r="B90" s="83"/>
      <c r="C90" s="83"/>
      <c r="D90" s="83"/>
      <c r="E90" s="83"/>
      <c r="F90" s="83"/>
      <c r="G90" s="83"/>
      <c r="H90" s="83"/>
      <c r="I90" s="83"/>
      <c r="J90" s="40"/>
      <c r="K90" s="40"/>
      <c r="L90" s="40"/>
      <c r="M90" s="40"/>
      <c r="N90" s="40"/>
      <c r="O90" s="40"/>
      <c r="P90" s="40"/>
      <c r="Q90" s="40"/>
    </row>
    <row r="91" spans="1:17" ht="15" x14ac:dyDescent="0.2">
      <c r="A91" s="82" t="s">
        <v>121</v>
      </c>
      <c r="B91" s="83"/>
      <c r="C91" s="83"/>
      <c r="D91" s="83"/>
      <c r="E91" s="83"/>
      <c r="F91" s="83"/>
      <c r="G91" s="83"/>
      <c r="H91" s="83"/>
      <c r="I91" s="83"/>
      <c r="J91" s="39">
        <v>827.31</v>
      </c>
      <c r="K91" s="39">
        <v>395.9</v>
      </c>
      <c r="L91" s="39">
        <v>240.95</v>
      </c>
      <c r="M91" s="39">
        <v>57.79</v>
      </c>
      <c r="N91" s="40"/>
      <c r="O91" s="39">
        <v>32.369999999999997</v>
      </c>
      <c r="P91" s="40"/>
      <c r="Q91" s="39">
        <v>4.37</v>
      </c>
    </row>
    <row r="92" spans="1:17" ht="26.1" customHeight="1" x14ac:dyDescent="0.2">
      <c r="A92" s="82" t="s">
        <v>116</v>
      </c>
      <c r="B92" s="83"/>
      <c r="C92" s="83"/>
      <c r="D92" s="83"/>
      <c r="E92" s="83"/>
      <c r="F92" s="83"/>
      <c r="G92" s="83"/>
      <c r="H92" s="83"/>
      <c r="I92" s="83"/>
      <c r="J92" s="39">
        <v>4681.6400000000003</v>
      </c>
      <c r="K92" s="39">
        <v>3266.18</v>
      </c>
      <c r="L92" s="39">
        <v>946.93</v>
      </c>
      <c r="M92" s="39">
        <v>476.77</v>
      </c>
      <c r="N92" s="40"/>
      <c r="O92" s="39">
        <v>32.369999999999997</v>
      </c>
      <c r="P92" s="40"/>
      <c r="Q92" s="39">
        <v>4.37</v>
      </c>
    </row>
    <row r="93" spans="1:17" ht="15" x14ac:dyDescent="0.2">
      <c r="A93" s="82" t="s">
        <v>122</v>
      </c>
      <c r="B93" s="83"/>
      <c r="C93" s="83"/>
      <c r="D93" s="83"/>
      <c r="E93" s="83"/>
      <c r="F93" s="83"/>
      <c r="G93" s="83"/>
      <c r="H93" s="83"/>
      <c r="I93" s="83"/>
      <c r="J93" s="39">
        <v>3022.43</v>
      </c>
      <c r="K93" s="40"/>
      <c r="L93" s="40"/>
      <c r="M93" s="40"/>
      <c r="N93" s="40"/>
      <c r="O93" s="40"/>
      <c r="P93" s="40"/>
      <c r="Q93" s="40"/>
    </row>
    <row r="94" spans="1:17" ht="15" x14ac:dyDescent="0.2">
      <c r="A94" s="82" t="s">
        <v>123</v>
      </c>
      <c r="B94" s="83"/>
      <c r="C94" s="83"/>
      <c r="D94" s="83"/>
      <c r="E94" s="83"/>
      <c r="F94" s="83"/>
      <c r="G94" s="83"/>
      <c r="H94" s="83"/>
      <c r="I94" s="83"/>
      <c r="J94" s="39">
        <v>1946.33</v>
      </c>
      <c r="K94" s="40"/>
      <c r="L94" s="40"/>
      <c r="M94" s="40"/>
      <c r="N94" s="40"/>
      <c r="O94" s="40"/>
      <c r="P94" s="40"/>
      <c r="Q94" s="40"/>
    </row>
    <row r="95" spans="1:17" ht="15" x14ac:dyDescent="0.2">
      <c r="A95" s="82" t="s">
        <v>119</v>
      </c>
      <c r="B95" s="83"/>
      <c r="C95" s="83"/>
      <c r="D95" s="83"/>
      <c r="E95" s="83"/>
      <c r="F95" s="83"/>
      <c r="G95" s="83"/>
      <c r="H95" s="83"/>
      <c r="I95" s="83"/>
      <c r="J95" s="39">
        <v>9650.4</v>
      </c>
      <c r="K95" s="40"/>
      <c r="L95" s="40"/>
      <c r="M95" s="40"/>
      <c r="N95" s="40"/>
      <c r="O95" s="39">
        <v>32.369999999999997</v>
      </c>
      <c r="P95" s="40"/>
      <c r="Q95" s="39">
        <v>4.37</v>
      </c>
    </row>
    <row r="96" spans="1:17" ht="15" x14ac:dyDescent="0.2">
      <c r="A96" s="82" t="s">
        <v>124</v>
      </c>
      <c r="B96" s="83"/>
      <c r="C96" s="83"/>
      <c r="D96" s="83"/>
      <c r="E96" s="83"/>
      <c r="F96" s="83"/>
      <c r="G96" s="83"/>
      <c r="H96" s="83"/>
      <c r="I96" s="83"/>
      <c r="J96" s="40"/>
      <c r="K96" s="40"/>
      <c r="L96" s="40"/>
      <c r="M96" s="40"/>
      <c r="N96" s="40"/>
      <c r="O96" s="40"/>
      <c r="P96" s="40"/>
      <c r="Q96" s="40"/>
    </row>
    <row r="97" spans="1:17" ht="15" x14ac:dyDescent="0.2">
      <c r="A97" s="82" t="s">
        <v>125</v>
      </c>
      <c r="B97" s="83"/>
      <c r="C97" s="83"/>
      <c r="D97" s="83"/>
      <c r="E97" s="83"/>
      <c r="F97" s="83"/>
      <c r="G97" s="83"/>
      <c r="H97" s="83"/>
      <c r="I97" s="83"/>
      <c r="J97" s="39">
        <v>11.63</v>
      </c>
      <c r="K97" s="39">
        <v>8.6</v>
      </c>
      <c r="L97" s="39">
        <v>2.84</v>
      </c>
      <c r="M97" s="39">
        <v>0.38</v>
      </c>
      <c r="N97" s="40"/>
      <c r="O97" s="39">
        <v>0.8</v>
      </c>
      <c r="P97" s="40"/>
      <c r="Q97" s="39">
        <v>0.03</v>
      </c>
    </row>
    <row r="98" spans="1:17" ht="26.1" customHeight="1" x14ac:dyDescent="0.2">
      <c r="A98" s="82" t="s">
        <v>116</v>
      </c>
      <c r="B98" s="83"/>
      <c r="C98" s="83"/>
      <c r="D98" s="83"/>
      <c r="E98" s="83"/>
      <c r="F98" s="83"/>
      <c r="G98" s="83"/>
      <c r="H98" s="83"/>
      <c r="I98" s="83"/>
      <c r="J98" s="39">
        <v>82.58</v>
      </c>
      <c r="K98" s="39">
        <v>70.95</v>
      </c>
      <c r="L98" s="39">
        <v>11.16</v>
      </c>
      <c r="M98" s="39">
        <v>3.14</v>
      </c>
      <c r="N98" s="40"/>
      <c r="O98" s="39">
        <v>0.8</v>
      </c>
      <c r="P98" s="40"/>
      <c r="Q98" s="39">
        <v>0.03</v>
      </c>
    </row>
    <row r="99" spans="1:17" ht="15" x14ac:dyDescent="0.2">
      <c r="A99" s="82" t="s">
        <v>126</v>
      </c>
      <c r="B99" s="83"/>
      <c r="C99" s="83"/>
      <c r="D99" s="83"/>
      <c r="E99" s="83"/>
      <c r="F99" s="83"/>
      <c r="G99" s="83"/>
      <c r="H99" s="83"/>
      <c r="I99" s="83"/>
      <c r="J99" s="39">
        <v>50.38</v>
      </c>
      <c r="K99" s="40"/>
      <c r="L99" s="40"/>
      <c r="M99" s="40"/>
      <c r="N99" s="40"/>
      <c r="O99" s="40"/>
      <c r="P99" s="40"/>
      <c r="Q99" s="40"/>
    </row>
    <row r="100" spans="1:17" ht="15" x14ac:dyDescent="0.2">
      <c r="A100" s="82" t="s">
        <v>127</v>
      </c>
      <c r="B100" s="83"/>
      <c r="C100" s="83"/>
      <c r="D100" s="83"/>
      <c r="E100" s="83"/>
      <c r="F100" s="83"/>
      <c r="G100" s="83"/>
      <c r="H100" s="83"/>
      <c r="I100" s="83"/>
      <c r="J100" s="39">
        <v>35.56</v>
      </c>
      <c r="K100" s="40"/>
      <c r="L100" s="40"/>
      <c r="M100" s="40"/>
      <c r="N100" s="40"/>
      <c r="O100" s="40"/>
      <c r="P100" s="40"/>
      <c r="Q100" s="40"/>
    </row>
    <row r="101" spans="1:17" ht="15" x14ac:dyDescent="0.2">
      <c r="A101" s="82" t="s">
        <v>119</v>
      </c>
      <c r="B101" s="83"/>
      <c r="C101" s="83"/>
      <c r="D101" s="83"/>
      <c r="E101" s="83"/>
      <c r="F101" s="83"/>
      <c r="G101" s="83"/>
      <c r="H101" s="83"/>
      <c r="I101" s="83"/>
      <c r="J101" s="39">
        <v>168.52</v>
      </c>
      <c r="K101" s="40"/>
      <c r="L101" s="40"/>
      <c r="M101" s="40"/>
      <c r="N101" s="40"/>
      <c r="O101" s="39">
        <v>0.8</v>
      </c>
      <c r="P101" s="40"/>
      <c r="Q101" s="39">
        <v>0.03</v>
      </c>
    </row>
    <row r="102" spans="1:17" ht="15" x14ac:dyDescent="0.2">
      <c r="A102" s="82" t="s">
        <v>112</v>
      </c>
      <c r="B102" s="83"/>
      <c r="C102" s="83"/>
      <c r="D102" s="83"/>
      <c r="E102" s="83"/>
      <c r="F102" s="83"/>
      <c r="G102" s="83"/>
      <c r="H102" s="83"/>
      <c r="I102" s="83"/>
      <c r="J102" s="39">
        <v>10121.39</v>
      </c>
      <c r="K102" s="40"/>
      <c r="L102" s="40"/>
      <c r="M102" s="40"/>
      <c r="N102" s="40"/>
      <c r="O102" s="39">
        <v>34.81</v>
      </c>
      <c r="P102" s="40"/>
      <c r="Q102" s="39">
        <v>4.4000000000000004</v>
      </c>
    </row>
    <row r="103" spans="1:17" ht="15" x14ac:dyDescent="0.2">
      <c r="A103" s="82" t="s">
        <v>128</v>
      </c>
      <c r="B103" s="83"/>
      <c r="C103" s="83"/>
      <c r="D103" s="83"/>
      <c r="E103" s="83"/>
      <c r="F103" s="83"/>
      <c r="G103" s="83"/>
      <c r="H103" s="83"/>
      <c r="I103" s="83"/>
      <c r="J103" s="39">
        <v>18131.080000000002</v>
      </c>
      <c r="K103" s="40"/>
      <c r="L103" s="40"/>
      <c r="M103" s="40"/>
      <c r="N103" s="40"/>
      <c r="O103" s="39">
        <v>43.35</v>
      </c>
      <c r="P103" s="40"/>
      <c r="Q103" s="39">
        <v>4.4000000000000004</v>
      </c>
    </row>
    <row r="104" spans="1:17" ht="15" x14ac:dyDescent="0.2">
      <c r="A104" s="82" t="s">
        <v>129</v>
      </c>
      <c r="B104" s="83"/>
      <c r="C104" s="83"/>
      <c r="D104" s="83"/>
      <c r="E104" s="83"/>
      <c r="F104" s="83"/>
      <c r="G104" s="83"/>
      <c r="H104" s="83"/>
      <c r="I104" s="83"/>
      <c r="J104" s="40"/>
      <c r="K104" s="40"/>
      <c r="L104" s="40"/>
      <c r="M104" s="40"/>
      <c r="N104" s="40"/>
      <c r="O104" s="40"/>
      <c r="P104" s="40"/>
      <c r="Q104" s="40"/>
    </row>
    <row r="105" spans="1:17" ht="15" x14ac:dyDescent="0.2">
      <c r="A105" s="82" t="s">
        <v>130</v>
      </c>
      <c r="B105" s="83"/>
      <c r="C105" s="83"/>
      <c r="D105" s="83"/>
      <c r="E105" s="83"/>
      <c r="F105" s="83"/>
      <c r="G105" s="83"/>
      <c r="H105" s="83"/>
      <c r="I105" s="83"/>
      <c r="J105" s="39">
        <v>6877.02</v>
      </c>
      <c r="K105" s="40"/>
      <c r="L105" s="40"/>
      <c r="M105" s="40"/>
      <c r="N105" s="40"/>
      <c r="O105" s="40"/>
      <c r="P105" s="40"/>
      <c r="Q105" s="40"/>
    </row>
    <row r="106" spans="1:17" ht="15" x14ac:dyDescent="0.2">
      <c r="A106" s="82" t="s">
        <v>131</v>
      </c>
      <c r="B106" s="83"/>
      <c r="C106" s="83"/>
      <c r="D106" s="83"/>
      <c r="E106" s="83"/>
      <c r="F106" s="83"/>
      <c r="G106" s="83"/>
      <c r="H106" s="83"/>
      <c r="I106" s="83"/>
      <c r="J106" s="39">
        <v>993.3</v>
      </c>
      <c r="K106" s="40"/>
      <c r="L106" s="40"/>
      <c r="M106" s="40"/>
      <c r="N106" s="40"/>
      <c r="O106" s="40"/>
      <c r="P106" s="40"/>
      <c r="Q106" s="40"/>
    </row>
    <row r="107" spans="1:17" ht="15" x14ac:dyDescent="0.2">
      <c r="A107" s="82" t="s">
        <v>132</v>
      </c>
      <c r="B107" s="83"/>
      <c r="C107" s="83"/>
      <c r="D107" s="83"/>
      <c r="E107" s="83"/>
      <c r="F107" s="83"/>
      <c r="G107" s="83"/>
      <c r="H107" s="83"/>
      <c r="I107" s="83"/>
      <c r="J107" s="39">
        <f>K63</f>
        <v>4231.1099999999997</v>
      </c>
      <c r="K107" s="40"/>
      <c r="L107" s="40"/>
      <c r="M107" s="40"/>
      <c r="N107" s="40"/>
      <c r="O107" s="40"/>
      <c r="P107" s="40"/>
      <c r="Q107" s="40"/>
    </row>
    <row r="108" spans="1:17" ht="15" x14ac:dyDescent="0.2">
      <c r="A108" s="82" t="s">
        <v>133</v>
      </c>
      <c r="B108" s="83"/>
      <c r="C108" s="83"/>
      <c r="D108" s="83"/>
      <c r="E108" s="83"/>
      <c r="F108" s="83"/>
      <c r="G108" s="83"/>
      <c r="H108" s="83"/>
      <c r="I108" s="83"/>
      <c r="J108" s="39">
        <v>3673.82</v>
      </c>
      <c r="K108" s="40"/>
      <c r="L108" s="40"/>
      <c r="M108" s="40"/>
      <c r="N108" s="40"/>
      <c r="O108" s="40"/>
      <c r="P108" s="40"/>
      <c r="Q108" s="40"/>
    </row>
    <row r="109" spans="1:17" ht="15" x14ac:dyDescent="0.2">
      <c r="A109" s="82" t="s">
        <v>134</v>
      </c>
      <c r="B109" s="83"/>
      <c r="C109" s="83"/>
      <c r="D109" s="83"/>
      <c r="E109" s="83"/>
      <c r="F109" s="83"/>
      <c r="G109" s="83"/>
      <c r="H109" s="83"/>
      <c r="I109" s="83"/>
      <c r="J109" s="39">
        <v>2355.83</v>
      </c>
      <c r="K109" s="40"/>
      <c r="L109" s="40"/>
      <c r="M109" s="40"/>
      <c r="N109" s="40"/>
      <c r="O109" s="40"/>
      <c r="P109" s="40"/>
      <c r="Q109" s="40"/>
    </row>
    <row r="110" spans="1:17" ht="15" x14ac:dyDescent="0.2">
      <c r="A110" s="88" t="s">
        <v>135</v>
      </c>
      <c r="B110" s="83"/>
      <c r="C110" s="83"/>
      <c r="D110" s="83"/>
      <c r="E110" s="83"/>
      <c r="F110" s="83"/>
      <c r="G110" s="83"/>
      <c r="H110" s="83"/>
      <c r="I110" s="83"/>
      <c r="J110" s="45">
        <v>18131.080000000002</v>
      </c>
      <c r="K110" s="40"/>
      <c r="L110" s="40"/>
      <c r="M110" s="40"/>
      <c r="N110" s="40"/>
      <c r="O110" s="45">
        <v>43.35</v>
      </c>
      <c r="P110" s="40"/>
      <c r="Q110" s="45">
        <v>4.4000000000000004</v>
      </c>
    </row>
    <row r="111" spans="1:17" ht="15.75" x14ac:dyDescent="0.2">
      <c r="A111" s="49"/>
      <c r="B111" s="50"/>
      <c r="C111" s="49"/>
      <c r="D111" s="51" t="s">
        <v>156</v>
      </c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32"/>
      <c r="P111" s="32"/>
      <c r="Q111" s="32"/>
    </row>
    <row r="112" spans="1:17" x14ac:dyDescent="0.2">
      <c r="A112" s="100" t="s">
        <v>7</v>
      </c>
      <c r="B112" s="102" t="s">
        <v>8</v>
      </c>
      <c r="C112" s="100" t="s">
        <v>9</v>
      </c>
      <c r="D112" s="100" t="s">
        <v>10</v>
      </c>
      <c r="E112" s="95" t="s">
        <v>157</v>
      </c>
      <c r="F112" s="97" t="s">
        <v>158</v>
      </c>
      <c r="G112" s="98"/>
      <c r="H112" s="98"/>
      <c r="I112" s="99"/>
      <c r="J112" s="97" t="s">
        <v>159</v>
      </c>
      <c r="K112" s="98"/>
      <c r="L112" s="98"/>
      <c r="M112" s="99"/>
      <c r="N112" s="95" t="s">
        <v>160</v>
      </c>
      <c r="O112" s="32"/>
      <c r="P112" s="32"/>
      <c r="Q112" s="32"/>
    </row>
    <row r="113" spans="1:17" ht="63.75" x14ac:dyDescent="0.2">
      <c r="A113" s="101"/>
      <c r="B113" s="103"/>
      <c r="C113" s="96"/>
      <c r="D113" s="96"/>
      <c r="E113" s="96"/>
      <c r="F113" s="52" t="s">
        <v>161</v>
      </c>
      <c r="G113" s="53" t="s">
        <v>162</v>
      </c>
      <c r="H113" s="52" t="s">
        <v>163</v>
      </c>
      <c r="I113" s="52" t="s">
        <v>18</v>
      </c>
      <c r="J113" s="52" t="s">
        <v>161</v>
      </c>
      <c r="K113" s="53" t="s">
        <v>162</v>
      </c>
      <c r="L113" s="52" t="s">
        <v>163</v>
      </c>
      <c r="M113" s="52" t="s">
        <v>18</v>
      </c>
      <c r="N113" s="96"/>
      <c r="O113" s="32"/>
      <c r="P113" s="32"/>
      <c r="Q113" s="32"/>
    </row>
    <row r="114" spans="1:17" x14ac:dyDescent="0.2">
      <c r="A114" s="54">
        <v>1</v>
      </c>
      <c r="B114" s="55">
        <v>2</v>
      </c>
      <c r="C114" s="54">
        <v>3</v>
      </c>
      <c r="D114" s="54">
        <v>4</v>
      </c>
      <c r="E114" s="54">
        <v>5</v>
      </c>
      <c r="F114" s="54">
        <v>6</v>
      </c>
      <c r="G114" s="54">
        <v>7</v>
      </c>
      <c r="H114" s="54">
        <v>8</v>
      </c>
      <c r="I114" s="54">
        <v>9</v>
      </c>
      <c r="J114" s="54">
        <v>10</v>
      </c>
      <c r="K114" s="54">
        <v>11</v>
      </c>
      <c r="L114" s="54">
        <v>12</v>
      </c>
      <c r="M114" s="54">
        <v>13</v>
      </c>
      <c r="N114" s="54">
        <v>14</v>
      </c>
      <c r="O114" s="32"/>
      <c r="P114" s="32"/>
      <c r="Q114" s="32"/>
    </row>
    <row r="115" spans="1:17" x14ac:dyDescent="0.2">
      <c r="A115" s="92" t="s">
        <v>164</v>
      </c>
      <c r="B115" s="93"/>
      <c r="C115" s="93"/>
      <c r="D115" s="93"/>
      <c r="E115" s="93"/>
      <c r="F115" s="93"/>
      <c r="G115" s="93"/>
      <c r="H115" s="93"/>
      <c r="I115" s="93"/>
      <c r="J115" s="93"/>
      <c r="K115" s="93"/>
      <c r="L115" s="93"/>
      <c r="M115" s="93"/>
      <c r="N115" s="93"/>
      <c r="O115" s="32"/>
      <c r="P115" s="32"/>
      <c r="Q115" s="32"/>
    </row>
    <row r="116" spans="1:17" x14ac:dyDescent="0.2">
      <c r="A116" s="94" t="s">
        <v>165</v>
      </c>
      <c r="B116" s="93"/>
      <c r="C116" s="93"/>
      <c r="D116" s="93"/>
      <c r="E116" s="93"/>
      <c r="F116" s="93"/>
      <c r="G116" s="93"/>
      <c r="H116" s="93"/>
      <c r="I116" s="93"/>
      <c r="J116" s="93"/>
      <c r="K116" s="93"/>
      <c r="L116" s="93"/>
      <c r="M116" s="93"/>
      <c r="N116" s="93"/>
      <c r="O116" s="32"/>
      <c r="P116" s="32"/>
      <c r="Q116" s="32"/>
    </row>
    <row r="117" spans="1:17" x14ac:dyDescent="0.2">
      <c r="A117" s="56">
        <v>1</v>
      </c>
      <c r="B117" s="57" t="s">
        <v>166</v>
      </c>
      <c r="C117" s="58" t="s">
        <v>167</v>
      </c>
      <c r="D117" s="59" t="s">
        <v>143</v>
      </c>
      <c r="E117" s="60">
        <v>0.92</v>
      </c>
      <c r="F117" s="60">
        <v>9.86</v>
      </c>
      <c r="G117" s="60"/>
      <c r="H117" s="60"/>
      <c r="I117" s="60">
        <v>9.07</v>
      </c>
      <c r="J117" s="60"/>
      <c r="K117" s="60"/>
      <c r="L117" s="60"/>
      <c r="M117" s="61"/>
      <c r="N117" s="60"/>
      <c r="O117" s="32"/>
      <c r="P117" s="32"/>
      <c r="Q117" s="32"/>
    </row>
    <row r="118" spans="1:17" x14ac:dyDescent="0.2">
      <c r="A118" s="56">
        <v>2</v>
      </c>
      <c r="B118" s="57" t="s">
        <v>168</v>
      </c>
      <c r="C118" s="58" t="s">
        <v>169</v>
      </c>
      <c r="D118" s="59" t="s">
        <v>143</v>
      </c>
      <c r="E118" s="60">
        <v>0.72</v>
      </c>
      <c r="F118" s="60">
        <v>10.14</v>
      </c>
      <c r="G118" s="60"/>
      <c r="H118" s="60"/>
      <c r="I118" s="60">
        <v>7.3</v>
      </c>
      <c r="J118" s="60"/>
      <c r="K118" s="60"/>
      <c r="L118" s="60"/>
      <c r="M118" s="61"/>
      <c r="N118" s="60"/>
      <c r="O118" s="32"/>
      <c r="P118" s="32"/>
      <c r="Q118" s="32"/>
    </row>
    <row r="119" spans="1:17" x14ac:dyDescent="0.2">
      <c r="A119" s="56">
        <v>3</v>
      </c>
      <c r="B119" s="57" t="s">
        <v>170</v>
      </c>
      <c r="C119" s="58" t="s">
        <v>171</v>
      </c>
      <c r="D119" s="59" t="s">
        <v>143</v>
      </c>
      <c r="E119" s="60">
        <v>9.34</v>
      </c>
      <c r="F119" s="60">
        <v>10.78</v>
      </c>
      <c r="G119" s="60"/>
      <c r="H119" s="60"/>
      <c r="I119" s="60">
        <v>100.68</v>
      </c>
      <c r="J119" s="60"/>
      <c r="K119" s="60"/>
      <c r="L119" s="60"/>
      <c r="M119" s="61"/>
      <c r="N119" s="60"/>
      <c r="O119" s="32"/>
      <c r="P119" s="32"/>
      <c r="Q119" s="32"/>
    </row>
    <row r="120" spans="1:17" x14ac:dyDescent="0.2">
      <c r="A120" s="56">
        <v>4</v>
      </c>
      <c r="B120" s="57" t="s">
        <v>172</v>
      </c>
      <c r="C120" s="58" t="s">
        <v>173</v>
      </c>
      <c r="D120" s="59" t="s">
        <v>143</v>
      </c>
      <c r="E120" s="60">
        <v>7.3</v>
      </c>
      <c r="F120" s="60">
        <v>11.61</v>
      </c>
      <c r="G120" s="60"/>
      <c r="H120" s="60"/>
      <c r="I120" s="60">
        <v>84.75</v>
      </c>
      <c r="J120" s="60"/>
      <c r="K120" s="60"/>
      <c r="L120" s="60"/>
      <c r="M120" s="61"/>
      <c r="N120" s="60"/>
      <c r="O120" s="32"/>
      <c r="P120" s="32"/>
      <c r="Q120" s="32"/>
    </row>
    <row r="121" spans="1:17" x14ac:dyDescent="0.2">
      <c r="A121" s="56">
        <v>5</v>
      </c>
      <c r="B121" s="57" t="s">
        <v>174</v>
      </c>
      <c r="C121" s="58" t="s">
        <v>175</v>
      </c>
      <c r="D121" s="59" t="s">
        <v>143</v>
      </c>
      <c r="E121" s="60">
        <v>3.24</v>
      </c>
      <c r="F121" s="60">
        <v>11.89</v>
      </c>
      <c r="G121" s="60"/>
      <c r="H121" s="60"/>
      <c r="I121" s="60">
        <v>38.520000000000003</v>
      </c>
      <c r="J121" s="60"/>
      <c r="K121" s="60"/>
      <c r="L121" s="60"/>
      <c r="M121" s="61"/>
      <c r="N121" s="60"/>
      <c r="O121" s="32"/>
      <c r="P121" s="32"/>
      <c r="Q121" s="32"/>
    </row>
    <row r="122" spans="1:17" x14ac:dyDescent="0.2">
      <c r="A122" s="56">
        <v>6</v>
      </c>
      <c r="B122" s="57" t="s">
        <v>176</v>
      </c>
      <c r="C122" s="58" t="s">
        <v>177</v>
      </c>
      <c r="D122" s="59" t="s">
        <v>143</v>
      </c>
      <c r="E122" s="60">
        <v>2.71</v>
      </c>
      <c r="F122" s="60">
        <v>12.17</v>
      </c>
      <c r="G122" s="60"/>
      <c r="H122" s="60"/>
      <c r="I122" s="60">
        <v>32.979999999999997</v>
      </c>
      <c r="J122" s="60"/>
      <c r="K122" s="60"/>
      <c r="L122" s="60"/>
      <c r="M122" s="61"/>
      <c r="N122" s="60"/>
      <c r="O122" s="32"/>
      <c r="P122" s="32"/>
      <c r="Q122" s="32"/>
    </row>
    <row r="123" spans="1:17" x14ac:dyDescent="0.2">
      <c r="A123" s="56">
        <v>7</v>
      </c>
      <c r="B123" s="57" t="s">
        <v>178</v>
      </c>
      <c r="C123" s="58" t="s">
        <v>179</v>
      </c>
      <c r="D123" s="59" t="s">
        <v>143</v>
      </c>
      <c r="E123" s="60">
        <v>19.12</v>
      </c>
      <c r="F123" s="60">
        <v>12.54</v>
      </c>
      <c r="G123" s="60"/>
      <c r="H123" s="60"/>
      <c r="I123" s="60">
        <v>239.75</v>
      </c>
      <c r="J123" s="60"/>
      <c r="K123" s="60"/>
      <c r="L123" s="60"/>
      <c r="M123" s="61"/>
      <c r="N123" s="60"/>
      <c r="O123" s="32"/>
      <c r="P123" s="32"/>
      <c r="Q123" s="32"/>
    </row>
    <row r="124" spans="1:17" x14ac:dyDescent="0.2">
      <c r="A124" s="56">
        <v>8</v>
      </c>
      <c r="B124" s="57">
        <v>2</v>
      </c>
      <c r="C124" s="58" t="s">
        <v>180</v>
      </c>
      <c r="D124" s="59" t="s">
        <v>143</v>
      </c>
      <c r="E124" s="60">
        <v>4.4000000000000004</v>
      </c>
      <c r="F124" s="60"/>
      <c r="G124" s="60"/>
      <c r="H124" s="60"/>
      <c r="I124" s="60"/>
      <c r="J124" s="60"/>
      <c r="K124" s="60"/>
      <c r="L124" s="60"/>
      <c r="M124" s="61"/>
      <c r="N124" s="60"/>
      <c r="O124" s="32"/>
      <c r="P124" s="32"/>
      <c r="Q124" s="32"/>
    </row>
    <row r="125" spans="1:17" x14ac:dyDescent="0.2">
      <c r="A125" s="94" t="s">
        <v>181</v>
      </c>
      <c r="B125" s="93"/>
      <c r="C125" s="93"/>
      <c r="D125" s="93"/>
      <c r="E125" s="93"/>
      <c r="F125" s="93"/>
      <c r="G125" s="93"/>
      <c r="H125" s="93"/>
      <c r="I125" s="93"/>
      <c r="J125" s="93"/>
      <c r="K125" s="93"/>
      <c r="L125" s="93"/>
      <c r="M125" s="93"/>
      <c r="N125" s="93"/>
      <c r="O125" s="32"/>
      <c r="P125" s="32"/>
      <c r="Q125" s="32"/>
    </row>
    <row r="126" spans="1:17" ht="38.25" x14ac:dyDescent="0.2">
      <c r="A126" s="56">
        <v>9</v>
      </c>
      <c r="B126" s="57" t="s">
        <v>182</v>
      </c>
      <c r="C126" s="58" t="s">
        <v>183</v>
      </c>
      <c r="D126" s="59" t="s">
        <v>184</v>
      </c>
      <c r="E126" s="60">
        <v>0.32</v>
      </c>
      <c r="F126" s="60">
        <v>136.94999999999999</v>
      </c>
      <c r="G126" s="61" t="s">
        <v>185</v>
      </c>
      <c r="H126" s="60"/>
      <c r="I126" s="60">
        <v>43.84</v>
      </c>
      <c r="J126" s="60"/>
      <c r="K126" s="60"/>
      <c r="L126" s="60"/>
      <c r="M126" s="61"/>
      <c r="N126" s="60"/>
      <c r="O126" s="32"/>
      <c r="P126" s="32"/>
      <c r="Q126" s="32"/>
    </row>
    <row r="127" spans="1:17" ht="25.5" x14ac:dyDescent="0.2">
      <c r="A127" s="56">
        <v>10</v>
      </c>
      <c r="B127" s="57" t="s">
        <v>186</v>
      </c>
      <c r="C127" s="58" t="s">
        <v>187</v>
      </c>
      <c r="D127" s="59" t="s">
        <v>184</v>
      </c>
      <c r="E127" s="60">
        <v>0.03</v>
      </c>
      <c r="F127" s="60">
        <v>91.09</v>
      </c>
      <c r="G127" s="61" t="s">
        <v>188</v>
      </c>
      <c r="H127" s="60"/>
      <c r="I127" s="60">
        <v>2.73</v>
      </c>
      <c r="J127" s="60"/>
      <c r="K127" s="60"/>
      <c r="L127" s="60"/>
      <c r="M127" s="61"/>
      <c r="N127" s="60"/>
      <c r="O127" s="32"/>
      <c r="P127" s="32"/>
      <c r="Q127" s="32"/>
    </row>
    <row r="128" spans="1:17" ht="25.5" x14ac:dyDescent="0.2">
      <c r="A128" s="56">
        <v>11</v>
      </c>
      <c r="B128" s="57" t="s">
        <v>189</v>
      </c>
      <c r="C128" s="58" t="s">
        <v>190</v>
      </c>
      <c r="D128" s="59" t="s">
        <v>184</v>
      </c>
      <c r="E128" s="60">
        <v>3.76</v>
      </c>
      <c r="F128" s="60">
        <v>38.479999999999997</v>
      </c>
      <c r="G128" s="61" t="s">
        <v>191</v>
      </c>
      <c r="H128" s="60"/>
      <c r="I128" s="60">
        <v>144.69</v>
      </c>
      <c r="J128" s="60"/>
      <c r="K128" s="60"/>
      <c r="L128" s="60"/>
      <c r="M128" s="61"/>
      <c r="N128" s="60"/>
      <c r="O128" s="32"/>
      <c r="P128" s="32"/>
      <c r="Q128" s="32"/>
    </row>
    <row r="129" spans="1:17" ht="25.5" x14ac:dyDescent="0.2">
      <c r="A129" s="56">
        <v>12</v>
      </c>
      <c r="B129" s="57" t="s">
        <v>192</v>
      </c>
      <c r="C129" s="58" t="s">
        <v>193</v>
      </c>
      <c r="D129" s="59" t="s">
        <v>184</v>
      </c>
      <c r="E129" s="60"/>
      <c r="F129" s="60">
        <v>26.69</v>
      </c>
      <c r="G129" s="60">
        <v>13.47</v>
      </c>
      <c r="H129" s="60"/>
      <c r="I129" s="60"/>
      <c r="J129" s="60"/>
      <c r="K129" s="60"/>
      <c r="L129" s="60"/>
      <c r="M129" s="61"/>
      <c r="N129" s="60"/>
      <c r="O129" s="32"/>
      <c r="P129" s="32"/>
      <c r="Q129" s="32"/>
    </row>
    <row r="130" spans="1:17" x14ac:dyDescent="0.2">
      <c r="A130" s="56">
        <v>13</v>
      </c>
      <c r="B130" s="57">
        <v>134041</v>
      </c>
      <c r="C130" s="58" t="s">
        <v>194</v>
      </c>
      <c r="D130" s="59" t="s">
        <v>195</v>
      </c>
      <c r="E130" s="60">
        <v>1.0900000000000001</v>
      </c>
      <c r="F130" s="60">
        <v>2.42</v>
      </c>
      <c r="G130" s="60"/>
      <c r="H130" s="60"/>
      <c r="I130" s="60">
        <v>2.64</v>
      </c>
      <c r="J130" s="60"/>
      <c r="K130" s="60"/>
      <c r="L130" s="60"/>
      <c r="M130" s="61"/>
      <c r="N130" s="60"/>
      <c r="O130" s="32"/>
      <c r="P130" s="32"/>
      <c r="Q130" s="32"/>
    </row>
    <row r="131" spans="1:17" x14ac:dyDescent="0.2">
      <c r="A131" s="56">
        <v>14</v>
      </c>
      <c r="B131" s="57">
        <v>330206</v>
      </c>
      <c r="C131" s="58" t="s">
        <v>196</v>
      </c>
      <c r="D131" s="59" t="s">
        <v>184</v>
      </c>
      <c r="E131" s="60">
        <v>0.92</v>
      </c>
      <c r="F131" s="60">
        <v>3.88</v>
      </c>
      <c r="G131" s="60"/>
      <c r="H131" s="60"/>
      <c r="I131" s="60">
        <v>3.57</v>
      </c>
      <c r="J131" s="60"/>
      <c r="K131" s="60"/>
      <c r="L131" s="60"/>
      <c r="M131" s="61"/>
      <c r="N131" s="60"/>
      <c r="O131" s="32"/>
      <c r="P131" s="32"/>
      <c r="Q131" s="32"/>
    </row>
    <row r="132" spans="1:17" ht="38.25" x14ac:dyDescent="0.2">
      <c r="A132" s="56">
        <v>15</v>
      </c>
      <c r="B132" s="57">
        <v>331454</v>
      </c>
      <c r="C132" s="58" t="s">
        <v>197</v>
      </c>
      <c r="D132" s="59" t="s">
        <v>195</v>
      </c>
      <c r="E132" s="60">
        <v>1.04</v>
      </c>
      <c r="F132" s="60">
        <v>18.71</v>
      </c>
      <c r="G132" s="60"/>
      <c r="H132" s="60"/>
      <c r="I132" s="60">
        <v>19.46</v>
      </c>
      <c r="J132" s="60"/>
      <c r="K132" s="60"/>
      <c r="L132" s="60"/>
      <c r="M132" s="61"/>
      <c r="N132" s="60"/>
      <c r="O132" s="32"/>
      <c r="P132" s="32"/>
      <c r="Q132" s="32"/>
    </row>
    <row r="133" spans="1:17" x14ac:dyDescent="0.2">
      <c r="A133" s="56">
        <v>16</v>
      </c>
      <c r="B133" s="57">
        <v>331532</v>
      </c>
      <c r="C133" s="58" t="s">
        <v>198</v>
      </c>
      <c r="D133" s="59" t="s">
        <v>184</v>
      </c>
      <c r="E133" s="60">
        <v>7.32</v>
      </c>
      <c r="F133" s="60">
        <v>1.21</v>
      </c>
      <c r="G133" s="60"/>
      <c r="H133" s="60"/>
      <c r="I133" s="60">
        <v>8.86</v>
      </c>
      <c r="J133" s="60"/>
      <c r="K133" s="60"/>
      <c r="L133" s="60"/>
      <c r="M133" s="61"/>
      <c r="N133" s="60"/>
      <c r="O133" s="32"/>
      <c r="P133" s="32"/>
      <c r="Q133" s="32"/>
    </row>
    <row r="134" spans="1:17" ht="25.5" x14ac:dyDescent="0.2">
      <c r="A134" s="56">
        <v>17</v>
      </c>
      <c r="B134" s="57">
        <v>400002</v>
      </c>
      <c r="C134" s="58" t="s">
        <v>199</v>
      </c>
      <c r="D134" s="59" t="s">
        <v>184</v>
      </c>
      <c r="E134" s="60">
        <v>0.32</v>
      </c>
      <c r="F134" s="60">
        <v>86.69</v>
      </c>
      <c r="G134" s="60"/>
      <c r="H134" s="60"/>
      <c r="I134" s="60">
        <v>27.75</v>
      </c>
      <c r="J134" s="60"/>
      <c r="K134" s="60"/>
      <c r="L134" s="60"/>
      <c r="M134" s="61"/>
      <c r="N134" s="60"/>
      <c r="O134" s="32"/>
      <c r="P134" s="32"/>
      <c r="Q134" s="32"/>
    </row>
    <row r="135" spans="1:17" x14ac:dyDescent="0.2">
      <c r="A135" s="94" t="s">
        <v>200</v>
      </c>
      <c r="B135" s="93"/>
      <c r="C135" s="93"/>
      <c r="D135" s="93"/>
      <c r="E135" s="93"/>
      <c r="F135" s="93"/>
      <c r="G135" s="93"/>
      <c r="H135" s="93"/>
      <c r="I135" s="93"/>
      <c r="J135" s="93"/>
      <c r="K135" s="93"/>
      <c r="L135" s="93"/>
      <c r="M135" s="93"/>
      <c r="N135" s="93"/>
      <c r="O135" s="32"/>
      <c r="P135" s="32"/>
      <c r="Q135" s="32"/>
    </row>
    <row r="136" spans="1:17" ht="25.5" x14ac:dyDescent="0.2">
      <c r="A136" s="56">
        <v>18</v>
      </c>
      <c r="B136" s="57" t="s">
        <v>201</v>
      </c>
      <c r="C136" s="58" t="s">
        <v>202</v>
      </c>
      <c r="D136" s="59" t="s">
        <v>203</v>
      </c>
      <c r="E136" s="60">
        <v>1E-4</v>
      </c>
      <c r="F136" s="60">
        <v>17137</v>
      </c>
      <c r="G136" s="60"/>
      <c r="H136" s="60"/>
      <c r="I136" s="60">
        <v>1.71</v>
      </c>
      <c r="J136" s="60"/>
      <c r="K136" s="60"/>
      <c r="L136" s="60"/>
      <c r="M136" s="61"/>
      <c r="N136" s="60"/>
      <c r="O136" s="32"/>
      <c r="P136" s="32"/>
      <c r="Q136" s="32"/>
    </row>
    <row r="137" spans="1:17" ht="25.5" x14ac:dyDescent="0.2">
      <c r="A137" s="56">
        <v>19</v>
      </c>
      <c r="B137" s="57" t="s">
        <v>204</v>
      </c>
      <c r="C137" s="58" t="s">
        <v>205</v>
      </c>
      <c r="D137" s="59" t="s">
        <v>203</v>
      </c>
      <c r="E137" s="60"/>
      <c r="F137" s="60">
        <v>8868.4</v>
      </c>
      <c r="G137" s="60"/>
      <c r="H137" s="60"/>
      <c r="I137" s="60"/>
      <c r="J137" s="60"/>
      <c r="K137" s="60"/>
      <c r="L137" s="60"/>
      <c r="M137" s="61"/>
      <c r="N137" s="60"/>
      <c r="O137" s="32"/>
      <c r="P137" s="32"/>
      <c r="Q137" s="32"/>
    </row>
    <row r="138" spans="1:17" x14ac:dyDescent="0.2">
      <c r="A138" s="56">
        <v>20</v>
      </c>
      <c r="B138" s="57" t="s">
        <v>206</v>
      </c>
      <c r="C138" s="58" t="s">
        <v>207</v>
      </c>
      <c r="D138" s="59" t="s">
        <v>203</v>
      </c>
      <c r="E138" s="60">
        <v>5.0000000000000001E-4</v>
      </c>
      <c r="F138" s="60">
        <v>858.34</v>
      </c>
      <c r="G138" s="60"/>
      <c r="H138" s="60"/>
      <c r="I138" s="60">
        <v>0.43</v>
      </c>
      <c r="J138" s="60"/>
      <c r="K138" s="60"/>
      <c r="L138" s="60"/>
      <c r="M138" s="61"/>
      <c r="N138" s="60"/>
      <c r="O138" s="32"/>
      <c r="P138" s="32"/>
      <c r="Q138" s="32"/>
    </row>
    <row r="139" spans="1:17" ht="25.5" x14ac:dyDescent="0.2">
      <c r="A139" s="56">
        <v>21</v>
      </c>
      <c r="B139" s="57" t="s">
        <v>208</v>
      </c>
      <c r="C139" s="58" t="s">
        <v>209</v>
      </c>
      <c r="D139" s="59" t="s">
        <v>210</v>
      </c>
      <c r="E139" s="60">
        <v>0.34499999999999997</v>
      </c>
      <c r="F139" s="60">
        <v>24.53</v>
      </c>
      <c r="G139" s="60"/>
      <c r="H139" s="60"/>
      <c r="I139" s="60">
        <v>8.4600000000000009</v>
      </c>
      <c r="J139" s="60"/>
      <c r="K139" s="60"/>
      <c r="L139" s="60"/>
      <c r="M139" s="61"/>
      <c r="N139" s="60"/>
      <c r="O139" s="32"/>
      <c r="P139" s="32"/>
      <c r="Q139" s="32"/>
    </row>
    <row r="140" spans="1:17" x14ac:dyDescent="0.2">
      <c r="A140" s="56">
        <v>22</v>
      </c>
      <c r="B140" s="57" t="s">
        <v>211</v>
      </c>
      <c r="C140" s="58" t="s">
        <v>212</v>
      </c>
      <c r="D140" s="59" t="s">
        <v>61</v>
      </c>
      <c r="E140" s="60">
        <v>70</v>
      </c>
      <c r="F140" s="60">
        <v>0.09</v>
      </c>
      <c r="G140" s="60"/>
      <c r="H140" s="60"/>
      <c r="I140" s="60">
        <v>6.3</v>
      </c>
      <c r="J140" s="60"/>
      <c r="K140" s="60"/>
      <c r="L140" s="60"/>
      <c r="M140" s="61"/>
      <c r="N140" s="60"/>
      <c r="O140" s="32"/>
      <c r="P140" s="32"/>
      <c r="Q140" s="32"/>
    </row>
    <row r="141" spans="1:17" x14ac:dyDescent="0.2">
      <c r="A141" s="56">
        <v>23</v>
      </c>
      <c r="B141" s="57" t="s">
        <v>213</v>
      </c>
      <c r="C141" s="58" t="s">
        <v>214</v>
      </c>
      <c r="D141" s="59" t="s">
        <v>28</v>
      </c>
      <c r="E141" s="60">
        <v>8.1600000000000006E-2</v>
      </c>
      <c r="F141" s="60">
        <v>29.83</v>
      </c>
      <c r="G141" s="60"/>
      <c r="H141" s="60"/>
      <c r="I141" s="60">
        <v>2.4300000000000002</v>
      </c>
      <c r="J141" s="60"/>
      <c r="K141" s="60"/>
      <c r="L141" s="60"/>
      <c r="M141" s="61"/>
      <c r="N141" s="60"/>
      <c r="O141" s="32"/>
      <c r="P141" s="32"/>
      <c r="Q141" s="32"/>
    </row>
    <row r="142" spans="1:17" x14ac:dyDescent="0.2">
      <c r="A142" s="56">
        <v>24</v>
      </c>
      <c r="B142" s="57" t="s">
        <v>91</v>
      </c>
      <c r="C142" s="58" t="s">
        <v>92</v>
      </c>
      <c r="D142" s="59" t="s">
        <v>93</v>
      </c>
      <c r="E142" s="60">
        <v>1</v>
      </c>
      <c r="F142" s="60"/>
      <c r="G142" s="60"/>
      <c r="H142" s="60"/>
      <c r="I142" s="60"/>
      <c r="J142" s="60">
        <v>599.01</v>
      </c>
      <c r="K142" s="60"/>
      <c r="L142" s="60"/>
      <c r="M142" s="60">
        <v>599.01</v>
      </c>
      <c r="N142" s="60"/>
      <c r="O142" s="32"/>
      <c r="P142" s="32"/>
      <c r="Q142" s="32"/>
    </row>
    <row r="143" spans="1:17" x14ac:dyDescent="0.2">
      <c r="A143" s="56">
        <v>25</v>
      </c>
      <c r="B143" s="57" t="s">
        <v>215</v>
      </c>
      <c r="C143" s="58" t="s">
        <v>216</v>
      </c>
      <c r="D143" s="59" t="s">
        <v>217</v>
      </c>
      <c r="E143" s="60">
        <v>0.1648</v>
      </c>
      <c r="F143" s="60">
        <v>810.9</v>
      </c>
      <c r="G143" s="60"/>
      <c r="H143" s="60"/>
      <c r="I143" s="60">
        <v>133.63</v>
      </c>
      <c r="J143" s="60"/>
      <c r="K143" s="60"/>
      <c r="L143" s="60"/>
      <c r="M143" s="60"/>
      <c r="N143" s="60"/>
      <c r="O143" s="32"/>
      <c r="P143" s="32"/>
      <c r="Q143" s="32"/>
    </row>
    <row r="144" spans="1:17" x14ac:dyDescent="0.2">
      <c r="A144" s="56">
        <v>26</v>
      </c>
      <c r="B144" s="57" t="s">
        <v>218</v>
      </c>
      <c r="C144" s="58" t="s">
        <v>219</v>
      </c>
      <c r="D144" s="59" t="s">
        <v>220</v>
      </c>
      <c r="E144" s="60">
        <v>2.0999999999999999E-3</v>
      </c>
      <c r="F144" s="60">
        <v>8.65</v>
      </c>
      <c r="G144" s="60"/>
      <c r="H144" s="60"/>
      <c r="I144" s="60">
        <v>0.02</v>
      </c>
      <c r="J144" s="60"/>
      <c r="K144" s="60"/>
      <c r="L144" s="60"/>
      <c r="M144" s="60"/>
      <c r="N144" s="60"/>
      <c r="O144" s="32"/>
      <c r="P144" s="32"/>
      <c r="Q144" s="32"/>
    </row>
    <row r="145" spans="1:17" x14ac:dyDescent="0.2">
      <c r="A145" s="56">
        <v>27</v>
      </c>
      <c r="B145" s="57" t="s">
        <v>221</v>
      </c>
      <c r="C145" s="58" t="s">
        <v>222</v>
      </c>
      <c r="D145" s="59" t="s">
        <v>217</v>
      </c>
      <c r="E145" s="60">
        <v>2.0400000000000001E-2</v>
      </c>
      <c r="F145" s="60">
        <v>419.51</v>
      </c>
      <c r="G145" s="60"/>
      <c r="H145" s="60"/>
      <c r="I145" s="60">
        <v>8.56</v>
      </c>
      <c r="J145" s="60"/>
      <c r="K145" s="60"/>
      <c r="L145" s="60"/>
      <c r="M145" s="60"/>
      <c r="N145" s="60"/>
      <c r="O145" s="32"/>
      <c r="P145" s="32"/>
      <c r="Q145" s="32"/>
    </row>
    <row r="146" spans="1:17" x14ac:dyDescent="0.2">
      <c r="A146" s="56">
        <v>28</v>
      </c>
      <c r="B146" s="57" t="s">
        <v>223</v>
      </c>
      <c r="C146" s="58" t="s">
        <v>224</v>
      </c>
      <c r="D146" s="59" t="s">
        <v>28</v>
      </c>
      <c r="E146" s="60">
        <v>8.0000000000000002E-3</v>
      </c>
      <c r="F146" s="60">
        <v>136.35</v>
      </c>
      <c r="G146" s="60"/>
      <c r="H146" s="60"/>
      <c r="I146" s="60">
        <v>1.0900000000000001</v>
      </c>
      <c r="J146" s="60"/>
      <c r="K146" s="60"/>
      <c r="L146" s="60"/>
      <c r="M146" s="60"/>
      <c r="N146" s="60"/>
      <c r="O146" s="32"/>
      <c r="P146" s="32"/>
      <c r="Q146" s="32"/>
    </row>
    <row r="147" spans="1:17" x14ac:dyDescent="0.2">
      <c r="A147" s="56">
        <v>29</v>
      </c>
      <c r="B147" s="57" t="s">
        <v>225</v>
      </c>
      <c r="C147" s="58" t="s">
        <v>226</v>
      </c>
      <c r="D147" s="59" t="s">
        <v>37</v>
      </c>
      <c r="E147" s="60">
        <v>4.0000000000000001E-3</v>
      </c>
      <c r="F147" s="60">
        <v>18.059999999999999</v>
      </c>
      <c r="G147" s="60"/>
      <c r="H147" s="60"/>
      <c r="I147" s="60">
        <v>7.0000000000000007E-2</v>
      </c>
      <c r="J147" s="60"/>
      <c r="K147" s="60"/>
      <c r="L147" s="60"/>
      <c r="M147" s="60"/>
      <c r="N147" s="60"/>
      <c r="O147" s="32"/>
      <c r="P147" s="32"/>
      <c r="Q147" s="32"/>
    </row>
    <row r="148" spans="1:17" x14ac:dyDescent="0.2">
      <c r="A148" s="56">
        <v>30</v>
      </c>
      <c r="B148" s="57" t="s">
        <v>227</v>
      </c>
      <c r="C148" s="58" t="s">
        <v>228</v>
      </c>
      <c r="D148" s="59" t="s">
        <v>217</v>
      </c>
      <c r="E148" s="60">
        <v>0.04</v>
      </c>
      <c r="F148" s="60">
        <v>16.22</v>
      </c>
      <c r="G148" s="60"/>
      <c r="H148" s="60"/>
      <c r="I148" s="60">
        <v>0.65</v>
      </c>
      <c r="J148" s="60"/>
      <c r="K148" s="60"/>
      <c r="L148" s="60"/>
      <c r="M148" s="60"/>
      <c r="N148" s="60"/>
      <c r="O148" s="32"/>
      <c r="P148" s="32"/>
      <c r="Q148" s="32"/>
    </row>
    <row r="149" spans="1:17" ht="63.75" x14ac:dyDescent="0.2">
      <c r="A149" s="56">
        <v>31</v>
      </c>
      <c r="B149" s="57" t="s">
        <v>229</v>
      </c>
      <c r="C149" s="58" t="s">
        <v>230</v>
      </c>
      <c r="D149" s="59" t="s">
        <v>210</v>
      </c>
      <c r="E149" s="60">
        <v>0.17</v>
      </c>
      <c r="F149" s="60">
        <v>91.43</v>
      </c>
      <c r="G149" s="60"/>
      <c r="H149" s="60"/>
      <c r="I149" s="60">
        <v>15.55</v>
      </c>
      <c r="J149" s="60"/>
      <c r="K149" s="60"/>
      <c r="L149" s="60"/>
      <c r="M149" s="60"/>
      <c r="N149" s="60"/>
      <c r="O149" s="32"/>
      <c r="P149" s="32"/>
      <c r="Q149" s="32"/>
    </row>
    <row r="150" spans="1:17" x14ac:dyDescent="0.2">
      <c r="A150" s="56">
        <v>32</v>
      </c>
      <c r="B150" s="57" t="s">
        <v>231</v>
      </c>
      <c r="C150" s="58" t="s">
        <v>232</v>
      </c>
      <c r="D150" s="59" t="s">
        <v>203</v>
      </c>
      <c r="E150" s="60">
        <v>0.02</v>
      </c>
      <c r="F150" s="60"/>
      <c r="G150" s="60"/>
      <c r="H150" s="60"/>
      <c r="I150" s="60"/>
      <c r="J150" s="60"/>
      <c r="K150" s="60"/>
      <c r="L150" s="60"/>
      <c r="M150" s="60"/>
      <c r="N150" s="60"/>
      <c r="O150" s="32"/>
      <c r="P150" s="32"/>
      <c r="Q150" s="32"/>
    </row>
    <row r="151" spans="1:17" ht="38.25" x14ac:dyDescent="0.2">
      <c r="A151" s="56">
        <v>33</v>
      </c>
      <c r="B151" s="57" t="s">
        <v>233</v>
      </c>
      <c r="C151" s="58" t="s">
        <v>234</v>
      </c>
      <c r="D151" s="59" t="s">
        <v>235</v>
      </c>
      <c r="E151" s="60">
        <v>1.4119999999999999</v>
      </c>
      <c r="F151" s="60">
        <v>1</v>
      </c>
      <c r="G151" s="60"/>
      <c r="H151" s="60"/>
      <c r="I151" s="60">
        <v>1.41</v>
      </c>
      <c r="J151" s="60"/>
      <c r="K151" s="60"/>
      <c r="L151" s="60"/>
      <c r="M151" s="60"/>
      <c r="N151" s="60"/>
      <c r="O151" s="32"/>
      <c r="P151" s="32"/>
      <c r="Q151" s="32"/>
    </row>
    <row r="152" spans="1:17" ht="63.75" x14ac:dyDescent="0.2">
      <c r="A152" s="56">
        <v>34</v>
      </c>
      <c r="B152" s="57" t="s">
        <v>63</v>
      </c>
      <c r="C152" s="58" t="s">
        <v>64</v>
      </c>
      <c r="D152" s="59" t="s">
        <v>51</v>
      </c>
      <c r="E152" s="60">
        <v>2</v>
      </c>
      <c r="F152" s="60"/>
      <c r="G152" s="60"/>
      <c r="H152" s="60"/>
      <c r="I152" s="60"/>
      <c r="J152" s="60"/>
      <c r="K152" s="60"/>
      <c r="L152" s="60"/>
      <c r="M152" s="60"/>
      <c r="N152" s="60"/>
      <c r="O152" s="32"/>
      <c r="P152" s="32"/>
      <c r="Q152" s="32"/>
    </row>
    <row r="153" spans="1:17" ht="63.75" x14ac:dyDescent="0.2">
      <c r="A153" s="56">
        <v>35</v>
      </c>
      <c r="B153" s="57" t="s">
        <v>63</v>
      </c>
      <c r="C153" s="58" t="s">
        <v>73</v>
      </c>
      <c r="D153" s="59" t="s">
        <v>51</v>
      </c>
      <c r="E153" s="60">
        <v>2</v>
      </c>
      <c r="F153" s="60"/>
      <c r="G153" s="60"/>
      <c r="H153" s="60"/>
      <c r="I153" s="60"/>
      <c r="J153" s="60"/>
      <c r="K153" s="60"/>
      <c r="L153" s="60"/>
      <c r="M153" s="60"/>
      <c r="N153" s="60"/>
      <c r="O153" s="32"/>
      <c r="P153" s="32"/>
      <c r="Q153" s="32"/>
    </row>
    <row r="154" spans="1:17" ht="63.75" x14ac:dyDescent="0.2">
      <c r="A154" s="56">
        <v>36</v>
      </c>
      <c r="B154" s="57" t="s">
        <v>63</v>
      </c>
      <c r="C154" s="58" t="s">
        <v>67</v>
      </c>
      <c r="D154" s="59" t="s">
        <v>51</v>
      </c>
      <c r="E154" s="60">
        <v>2</v>
      </c>
      <c r="F154" s="60"/>
      <c r="G154" s="60"/>
      <c r="H154" s="60"/>
      <c r="I154" s="60"/>
      <c r="J154" s="60"/>
      <c r="K154" s="60"/>
      <c r="L154" s="60"/>
      <c r="M154" s="60"/>
      <c r="N154" s="60"/>
      <c r="O154" s="32"/>
      <c r="P154" s="32"/>
      <c r="Q154" s="32"/>
    </row>
    <row r="155" spans="1:17" ht="63.75" x14ac:dyDescent="0.2">
      <c r="A155" s="56">
        <v>37</v>
      </c>
      <c r="B155" s="57" t="s">
        <v>63</v>
      </c>
      <c r="C155" s="58" t="s">
        <v>70</v>
      </c>
      <c r="D155" s="59" t="s">
        <v>51</v>
      </c>
      <c r="E155" s="60">
        <v>4</v>
      </c>
      <c r="F155" s="60"/>
      <c r="G155" s="60"/>
      <c r="H155" s="60"/>
      <c r="I155" s="60"/>
      <c r="J155" s="60"/>
      <c r="K155" s="60"/>
      <c r="L155" s="60"/>
      <c r="M155" s="60"/>
      <c r="N155" s="60"/>
      <c r="O155" s="32"/>
      <c r="P155" s="32"/>
      <c r="Q155" s="32"/>
    </row>
    <row r="156" spans="1:17" ht="38.25" x14ac:dyDescent="0.2">
      <c r="A156" s="56">
        <v>38</v>
      </c>
      <c r="B156" s="57" t="s">
        <v>74</v>
      </c>
      <c r="C156" s="58" t="s">
        <v>75</v>
      </c>
      <c r="D156" s="59" t="s">
        <v>51</v>
      </c>
      <c r="E156" s="60">
        <v>1</v>
      </c>
      <c r="F156" s="60"/>
      <c r="G156" s="60"/>
      <c r="H156" s="60"/>
      <c r="I156" s="60"/>
      <c r="J156" s="60">
        <v>71</v>
      </c>
      <c r="K156" s="60"/>
      <c r="L156" s="60"/>
      <c r="M156" s="60">
        <v>71</v>
      </c>
      <c r="N156" s="60"/>
      <c r="O156" s="32"/>
      <c r="P156" s="32"/>
      <c r="Q156" s="32"/>
    </row>
    <row r="157" spans="1:17" ht="38.25" x14ac:dyDescent="0.2">
      <c r="A157" s="56">
        <v>39</v>
      </c>
      <c r="B157" s="57" t="s">
        <v>74</v>
      </c>
      <c r="C157" s="58" t="s">
        <v>83</v>
      </c>
      <c r="D157" s="59" t="s">
        <v>42</v>
      </c>
      <c r="E157" s="60">
        <v>10.199999999999999</v>
      </c>
      <c r="F157" s="60"/>
      <c r="G157" s="60"/>
      <c r="H157" s="60"/>
      <c r="I157" s="60"/>
      <c r="J157" s="60">
        <v>4.8099999999999996</v>
      </c>
      <c r="K157" s="60"/>
      <c r="L157" s="60"/>
      <c r="M157" s="60">
        <v>49.06</v>
      </c>
      <c r="N157" s="60"/>
      <c r="O157" s="32"/>
      <c r="P157" s="32"/>
      <c r="Q157" s="32"/>
    </row>
    <row r="158" spans="1:17" ht="38.25" x14ac:dyDescent="0.2">
      <c r="A158" s="56">
        <v>40</v>
      </c>
      <c r="B158" s="57" t="s">
        <v>40</v>
      </c>
      <c r="C158" s="58" t="s">
        <v>41</v>
      </c>
      <c r="D158" s="59" t="s">
        <v>42</v>
      </c>
      <c r="E158" s="60">
        <v>40</v>
      </c>
      <c r="F158" s="60"/>
      <c r="G158" s="60"/>
      <c r="H158" s="60"/>
      <c r="I158" s="60"/>
      <c r="J158" s="60">
        <v>7.28</v>
      </c>
      <c r="K158" s="60"/>
      <c r="L158" s="60"/>
      <c r="M158" s="60">
        <v>291.2</v>
      </c>
      <c r="N158" s="60"/>
      <c r="O158" s="32"/>
      <c r="P158" s="32"/>
      <c r="Q158" s="32"/>
    </row>
    <row r="159" spans="1:17" ht="38.25" x14ac:dyDescent="0.2">
      <c r="A159" s="56">
        <v>41</v>
      </c>
      <c r="B159" s="57" t="s">
        <v>40</v>
      </c>
      <c r="C159" s="58" t="s">
        <v>47</v>
      </c>
      <c r="D159" s="59" t="s">
        <v>42</v>
      </c>
      <c r="E159" s="60">
        <v>20.399999999999999</v>
      </c>
      <c r="F159" s="60"/>
      <c r="G159" s="60"/>
      <c r="H159" s="60"/>
      <c r="I159" s="60"/>
      <c r="J159" s="60">
        <v>36.22</v>
      </c>
      <c r="K159" s="60"/>
      <c r="L159" s="60"/>
      <c r="M159" s="60">
        <v>738.89</v>
      </c>
      <c r="N159" s="60"/>
      <c r="O159" s="32"/>
      <c r="P159" s="32"/>
      <c r="Q159" s="32"/>
    </row>
    <row r="160" spans="1:17" ht="38.25" x14ac:dyDescent="0.2">
      <c r="A160" s="56">
        <v>42</v>
      </c>
      <c r="B160" s="57" t="s">
        <v>40</v>
      </c>
      <c r="C160" s="58" t="s">
        <v>45</v>
      </c>
      <c r="D160" s="59" t="s">
        <v>42</v>
      </c>
      <c r="E160" s="60">
        <v>20.399999999999999</v>
      </c>
      <c r="F160" s="60"/>
      <c r="G160" s="60"/>
      <c r="H160" s="60"/>
      <c r="I160" s="60"/>
      <c r="J160" s="60">
        <v>22.47</v>
      </c>
      <c r="K160" s="60"/>
      <c r="L160" s="60"/>
      <c r="M160" s="60">
        <v>458.39</v>
      </c>
      <c r="N160" s="60"/>
      <c r="O160" s="32"/>
      <c r="P160" s="32"/>
      <c r="Q160" s="32"/>
    </row>
    <row r="161" spans="1:17" ht="38.25" x14ac:dyDescent="0.2">
      <c r="A161" s="56">
        <v>43</v>
      </c>
      <c r="B161" s="57" t="s">
        <v>40</v>
      </c>
      <c r="C161" s="58" t="s">
        <v>59</v>
      </c>
      <c r="D161" s="59" t="s">
        <v>51</v>
      </c>
      <c r="E161" s="60">
        <v>1</v>
      </c>
      <c r="F161" s="60"/>
      <c r="G161" s="60"/>
      <c r="H161" s="60"/>
      <c r="I161" s="60"/>
      <c r="J161" s="60">
        <v>191.05</v>
      </c>
      <c r="K161" s="60"/>
      <c r="L161" s="60"/>
      <c r="M161" s="60">
        <v>191.05</v>
      </c>
      <c r="N161" s="60"/>
      <c r="O161" s="32"/>
      <c r="P161" s="32"/>
      <c r="Q161" s="32"/>
    </row>
    <row r="162" spans="1:17" ht="38.25" x14ac:dyDescent="0.2">
      <c r="A162" s="56">
        <v>44</v>
      </c>
      <c r="B162" s="57" t="s">
        <v>40</v>
      </c>
      <c r="C162" s="58" t="s">
        <v>56</v>
      </c>
      <c r="D162" s="59" t="s">
        <v>51</v>
      </c>
      <c r="E162" s="60">
        <v>1</v>
      </c>
      <c r="F162" s="60"/>
      <c r="G162" s="60"/>
      <c r="H162" s="60"/>
      <c r="I162" s="60"/>
      <c r="J162" s="60">
        <v>310.43</v>
      </c>
      <c r="K162" s="60"/>
      <c r="L162" s="60"/>
      <c r="M162" s="60">
        <v>310.43</v>
      </c>
      <c r="N162" s="60"/>
      <c r="O162" s="32"/>
      <c r="P162" s="32"/>
      <c r="Q162" s="32"/>
    </row>
    <row r="163" spans="1:17" ht="38.25" x14ac:dyDescent="0.2">
      <c r="A163" s="56">
        <v>45</v>
      </c>
      <c r="B163" s="57" t="s">
        <v>40</v>
      </c>
      <c r="C163" s="58" t="s">
        <v>50</v>
      </c>
      <c r="D163" s="59" t="s">
        <v>51</v>
      </c>
      <c r="E163" s="60">
        <v>12</v>
      </c>
      <c r="F163" s="60"/>
      <c r="G163" s="60"/>
      <c r="H163" s="60"/>
      <c r="I163" s="60"/>
      <c r="J163" s="60">
        <v>184.76</v>
      </c>
      <c r="K163" s="60"/>
      <c r="L163" s="60"/>
      <c r="M163" s="60">
        <v>2217.12</v>
      </c>
      <c r="N163" s="60"/>
      <c r="O163" s="32"/>
      <c r="P163" s="32"/>
      <c r="Q163" s="32"/>
    </row>
    <row r="164" spans="1:17" ht="38.25" x14ac:dyDescent="0.2">
      <c r="A164" s="56">
        <v>46</v>
      </c>
      <c r="B164" s="57" t="s">
        <v>40</v>
      </c>
      <c r="C164" s="58" t="s">
        <v>78</v>
      </c>
      <c r="D164" s="59" t="s">
        <v>51</v>
      </c>
      <c r="E164" s="60">
        <v>4</v>
      </c>
      <c r="F164" s="60"/>
      <c r="G164" s="60"/>
      <c r="H164" s="60"/>
      <c r="I164" s="60"/>
      <c r="J164" s="60">
        <v>50.97</v>
      </c>
      <c r="K164" s="60"/>
      <c r="L164" s="60"/>
      <c r="M164" s="60">
        <v>203.88</v>
      </c>
      <c r="N164" s="60"/>
      <c r="O164" s="32"/>
      <c r="P164" s="32"/>
      <c r="Q164" s="32"/>
    </row>
    <row r="165" spans="1:17" ht="38.25" x14ac:dyDescent="0.2">
      <c r="A165" s="56">
        <v>47</v>
      </c>
      <c r="B165" s="57" t="s">
        <v>40</v>
      </c>
      <c r="C165" s="58" t="s">
        <v>77</v>
      </c>
      <c r="D165" s="59" t="s">
        <v>51</v>
      </c>
      <c r="E165" s="60">
        <v>2</v>
      </c>
      <c r="F165" s="60"/>
      <c r="G165" s="60"/>
      <c r="H165" s="60"/>
      <c r="I165" s="60"/>
      <c r="J165" s="60">
        <v>106.76</v>
      </c>
      <c r="K165" s="60"/>
      <c r="L165" s="60"/>
      <c r="M165" s="60">
        <v>213.52</v>
      </c>
      <c r="N165" s="60"/>
      <c r="O165" s="32"/>
      <c r="P165" s="32"/>
      <c r="Q165" s="32"/>
    </row>
    <row r="166" spans="1:17" ht="38.25" x14ac:dyDescent="0.2">
      <c r="A166" s="56">
        <v>48</v>
      </c>
      <c r="B166" s="57" t="s">
        <v>40</v>
      </c>
      <c r="C166" s="58" t="s">
        <v>76</v>
      </c>
      <c r="D166" s="59" t="s">
        <v>51</v>
      </c>
      <c r="E166" s="60">
        <v>3</v>
      </c>
      <c r="F166" s="60"/>
      <c r="G166" s="60"/>
      <c r="H166" s="60"/>
      <c r="I166" s="60"/>
      <c r="J166" s="60">
        <v>214.78</v>
      </c>
      <c r="K166" s="60"/>
      <c r="L166" s="60"/>
      <c r="M166" s="60">
        <v>644.34</v>
      </c>
      <c r="N166" s="60"/>
      <c r="O166" s="32"/>
      <c r="P166" s="32"/>
      <c r="Q166" s="32"/>
    </row>
    <row r="167" spans="1:17" ht="38.25" x14ac:dyDescent="0.2">
      <c r="A167" s="56">
        <v>49</v>
      </c>
      <c r="B167" s="57" t="s">
        <v>40</v>
      </c>
      <c r="C167" s="58" t="s">
        <v>52</v>
      </c>
      <c r="D167" s="59" t="s">
        <v>51</v>
      </c>
      <c r="E167" s="60">
        <v>14</v>
      </c>
      <c r="F167" s="60"/>
      <c r="G167" s="60"/>
      <c r="H167" s="60"/>
      <c r="I167" s="60"/>
      <c r="J167" s="60">
        <v>6.51</v>
      </c>
      <c r="K167" s="60"/>
      <c r="L167" s="60"/>
      <c r="M167" s="60">
        <v>91.14</v>
      </c>
      <c r="N167" s="60"/>
      <c r="O167" s="32"/>
      <c r="P167" s="32"/>
      <c r="Q167" s="32"/>
    </row>
    <row r="168" spans="1:17" x14ac:dyDescent="0.2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1:17" x14ac:dyDescent="0.2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1:17" x14ac:dyDescent="0.2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1:17" x14ac:dyDescent="0.2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1:17" x14ac:dyDescent="0.2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1:17" x14ac:dyDescent="0.2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1:17" x14ac:dyDescent="0.2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1:17" x14ac:dyDescent="0.2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1:17" x14ac:dyDescent="0.2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 x14ac:dyDescent="0.2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 x14ac:dyDescent="0.2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 x14ac:dyDescent="0.2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 x14ac:dyDescent="0.2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 x14ac:dyDescent="0.2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 x14ac:dyDescent="0.2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 x14ac:dyDescent="0.2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 x14ac:dyDescent="0.2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 x14ac:dyDescent="0.2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 x14ac:dyDescent="0.2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 x14ac:dyDescent="0.2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 x14ac:dyDescent="0.2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 x14ac:dyDescent="0.2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 x14ac:dyDescent="0.2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 x14ac:dyDescent="0.2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 x14ac:dyDescent="0.2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 x14ac:dyDescent="0.2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 x14ac:dyDescent="0.2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 x14ac:dyDescent="0.2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 x14ac:dyDescent="0.2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 x14ac:dyDescent="0.2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 x14ac:dyDescent="0.2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 x14ac:dyDescent="0.2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 x14ac:dyDescent="0.2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 x14ac:dyDescent="0.2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 x14ac:dyDescent="0.2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 x14ac:dyDescent="0.2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 x14ac:dyDescent="0.2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 x14ac:dyDescent="0.2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 x14ac:dyDescent="0.2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 x14ac:dyDescent="0.2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 x14ac:dyDescent="0.2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 x14ac:dyDescent="0.2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 x14ac:dyDescent="0.2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 x14ac:dyDescent="0.2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 x14ac:dyDescent="0.2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 x14ac:dyDescent="0.2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 x14ac:dyDescent="0.2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 x14ac:dyDescent="0.2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 x14ac:dyDescent="0.2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 x14ac:dyDescent="0.2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 x14ac:dyDescent="0.2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 x14ac:dyDescent="0.2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 x14ac:dyDescent="0.2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 x14ac:dyDescent="0.2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 x14ac:dyDescent="0.2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 x14ac:dyDescent="0.2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 x14ac:dyDescent="0.2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 x14ac:dyDescent="0.2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 x14ac:dyDescent="0.2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 x14ac:dyDescent="0.2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 x14ac:dyDescent="0.2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 x14ac:dyDescent="0.2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 x14ac:dyDescent="0.2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 x14ac:dyDescent="0.2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 x14ac:dyDescent="0.2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 x14ac:dyDescent="0.2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 x14ac:dyDescent="0.2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 x14ac:dyDescent="0.2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 x14ac:dyDescent="0.2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 x14ac:dyDescent="0.2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 x14ac:dyDescent="0.2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 x14ac:dyDescent="0.2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 x14ac:dyDescent="0.2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 x14ac:dyDescent="0.2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 x14ac:dyDescent="0.2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 x14ac:dyDescent="0.2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 x14ac:dyDescent="0.2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 x14ac:dyDescent="0.2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 x14ac:dyDescent="0.2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 x14ac:dyDescent="0.2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 x14ac:dyDescent="0.2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 x14ac:dyDescent="0.2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 x14ac:dyDescent="0.2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 x14ac:dyDescent="0.2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 x14ac:dyDescent="0.2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 x14ac:dyDescent="0.2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 x14ac:dyDescent="0.2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 x14ac:dyDescent="0.2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 x14ac:dyDescent="0.2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 x14ac:dyDescent="0.2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 x14ac:dyDescent="0.2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 x14ac:dyDescent="0.2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 x14ac:dyDescent="0.2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 x14ac:dyDescent="0.2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 x14ac:dyDescent="0.2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 x14ac:dyDescent="0.2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 x14ac:dyDescent="0.2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 x14ac:dyDescent="0.2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 x14ac:dyDescent="0.2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 x14ac:dyDescent="0.2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 x14ac:dyDescent="0.2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 x14ac:dyDescent="0.2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 x14ac:dyDescent="0.2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 x14ac:dyDescent="0.2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 x14ac:dyDescent="0.2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 x14ac:dyDescent="0.2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 x14ac:dyDescent="0.2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 x14ac:dyDescent="0.2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 x14ac:dyDescent="0.2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 x14ac:dyDescent="0.2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 x14ac:dyDescent="0.2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 x14ac:dyDescent="0.2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 x14ac:dyDescent="0.2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 x14ac:dyDescent="0.2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 x14ac:dyDescent="0.2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 x14ac:dyDescent="0.2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 x14ac:dyDescent="0.2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 x14ac:dyDescent="0.2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 x14ac:dyDescent="0.2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 x14ac:dyDescent="0.2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 x14ac:dyDescent="0.2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 x14ac:dyDescent="0.2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 x14ac:dyDescent="0.2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 x14ac:dyDescent="0.2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 x14ac:dyDescent="0.2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 x14ac:dyDescent="0.2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 x14ac:dyDescent="0.2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 x14ac:dyDescent="0.2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 x14ac:dyDescent="0.2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 x14ac:dyDescent="0.2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 x14ac:dyDescent="0.2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 x14ac:dyDescent="0.2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 x14ac:dyDescent="0.2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 x14ac:dyDescent="0.2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 x14ac:dyDescent="0.2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 x14ac:dyDescent="0.2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 x14ac:dyDescent="0.2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 x14ac:dyDescent="0.2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 x14ac:dyDescent="0.2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 x14ac:dyDescent="0.2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 x14ac:dyDescent="0.2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 x14ac:dyDescent="0.2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 x14ac:dyDescent="0.2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 x14ac:dyDescent="0.2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 x14ac:dyDescent="0.2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 x14ac:dyDescent="0.2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 x14ac:dyDescent="0.2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 x14ac:dyDescent="0.2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 x14ac:dyDescent="0.2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 x14ac:dyDescent="0.2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 x14ac:dyDescent="0.2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 x14ac:dyDescent="0.2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 x14ac:dyDescent="0.2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 x14ac:dyDescent="0.2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 x14ac:dyDescent="0.2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 x14ac:dyDescent="0.2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 x14ac:dyDescent="0.2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 x14ac:dyDescent="0.2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 x14ac:dyDescent="0.2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 x14ac:dyDescent="0.2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 x14ac:dyDescent="0.2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 x14ac:dyDescent="0.2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 x14ac:dyDescent="0.2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 x14ac:dyDescent="0.2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 x14ac:dyDescent="0.2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 x14ac:dyDescent="0.2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 x14ac:dyDescent="0.2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 x14ac:dyDescent="0.2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 x14ac:dyDescent="0.2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 x14ac:dyDescent="0.2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 x14ac:dyDescent="0.2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 x14ac:dyDescent="0.2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 x14ac:dyDescent="0.2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 x14ac:dyDescent="0.2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 x14ac:dyDescent="0.2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 x14ac:dyDescent="0.2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 x14ac:dyDescent="0.2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 x14ac:dyDescent="0.2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 x14ac:dyDescent="0.2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 x14ac:dyDescent="0.2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 x14ac:dyDescent="0.2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 x14ac:dyDescent="0.2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 x14ac:dyDescent="0.2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 x14ac:dyDescent="0.2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 x14ac:dyDescent="0.2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 x14ac:dyDescent="0.2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 x14ac:dyDescent="0.2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 x14ac:dyDescent="0.2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 x14ac:dyDescent="0.2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 x14ac:dyDescent="0.2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 x14ac:dyDescent="0.2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 x14ac:dyDescent="0.2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 x14ac:dyDescent="0.2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 x14ac:dyDescent="0.2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 x14ac:dyDescent="0.2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 x14ac:dyDescent="0.2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 x14ac:dyDescent="0.2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 x14ac:dyDescent="0.2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 x14ac:dyDescent="0.2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 x14ac:dyDescent="0.2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 x14ac:dyDescent="0.2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 x14ac:dyDescent="0.2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 x14ac:dyDescent="0.2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 x14ac:dyDescent="0.2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 x14ac:dyDescent="0.2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 x14ac:dyDescent="0.2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 x14ac:dyDescent="0.2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 x14ac:dyDescent="0.2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 x14ac:dyDescent="0.2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 x14ac:dyDescent="0.2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 x14ac:dyDescent="0.2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 x14ac:dyDescent="0.2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 x14ac:dyDescent="0.2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 x14ac:dyDescent="0.2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 x14ac:dyDescent="0.2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 x14ac:dyDescent="0.2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 x14ac:dyDescent="0.2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 x14ac:dyDescent="0.2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 x14ac:dyDescent="0.2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 x14ac:dyDescent="0.2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 x14ac:dyDescent="0.2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 x14ac:dyDescent="0.2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 x14ac:dyDescent="0.2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 x14ac:dyDescent="0.2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 x14ac:dyDescent="0.2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 x14ac:dyDescent="0.2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 x14ac:dyDescent="0.2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 x14ac:dyDescent="0.2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 x14ac:dyDescent="0.2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 x14ac:dyDescent="0.2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 x14ac:dyDescent="0.2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 x14ac:dyDescent="0.2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 x14ac:dyDescent="0.2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 x14ac:dyDescent="0.2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 x14ac:dyDescent="0.2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 x14ac:dyDescent="0.2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 x14ac:dyDescent="0.2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 x14ac:dyDescent="0.2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 x14ac:dyDescent="0.2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 x14ac:dyDescent="0.2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 x14ac:dyDescent="0.2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 x14ac:dyDescent="0.2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 x14ac:dyDescent="0.2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 x14ac:dyDescent="0.2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 x14ac:dyDescent="0.2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 x14ac:dyDescent="0.2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 x14ac:dyDescent="0.2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 x14ac:dyDescent="0.2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 x14ac:dyDescent="0.2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 x14ac:dyDescent="0.2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 x14ac:dyDescent="0.2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 x14ac:dyDescent="0.2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 x14ac:dyDescent="0.2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 x14ac:dyDescent="0.2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 x14ac:dyDescent="0.2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 x14ac:dyDescent="0.2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 x14ac:dyDescent="0.2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 x14ac:dyDescent="0.2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 x14ac:dyDescent="0.2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 x14ac:dyDescent="0.2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 x14ac:dyDescent="0.2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 x14ac:dyDescent="0.2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 x14ac:dyDescent="0.2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 x14ac:dyDescent="0.2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 x14ac:dyDescent="0.2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 x14ac:dyDescent="0.2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 x14ac:dyDescent="0.2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 x14ac:dyDescent="0.2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 x14ac:dyDescent="0.2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 x14ac:dyDescent="0.2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 x14ac:dyDescent="0.2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 x14ac:dyDescent="0.2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 x14ac:dyDescent="0.2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 x14ac:dyDescent="0.2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 x14ac:dyDescent="0.2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 x14ac:dyDescent="0.2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 x14ac:dyDescent="0.2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 x14ac:dyDescent="0.2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 x14ac:dyDescent="0.2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 x14ac:dyDescent="0.2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 x14ac:dyDescent="0.2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 x14ac:dyDescent="0.2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 x14ac:dyDescent="0.2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 x14ac:dyDescent="0.2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 x14ac:dyDescent="0.2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 x14ac:dyDescent="0.2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 x14ac:dyDescent="0.2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 x14ac:dyDescent="0.2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 x14ac:dyDescent="0.2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 x14ac:dyDescent="0.2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 x14ac:dyDescent="0.2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 x14ac:dyDescent="0.2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 x14ac:dyDescent="0.2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 x14ac:dyDescent="0.2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 x14ac:dyDescent="0.2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 x14ac:dyDescent="0.2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 x14ac:dyDescent="0.2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 x14ac:dyDescent="0.2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 x14ac:dyDescent="0.2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 x14ac:dyDescent="0.2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 x14ac:dyDescent="0.2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 x14ac:dyDescent="0.2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 x14ac:dyDescent="0.2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 x14ac:dyDescent="0.2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 x14ac:dyDescent="0.2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 x14ac:dyDescent="0.2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 x14ac:dyDescent="0.2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 x14ac:dyDescent="0.2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 x14ac:dyDescent="0.2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 x14ac:dyDescent="0.2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 x14ac:dyDescent="0.2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 x14ac:dyDescent="0.2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 x14ac:dyDescent="0.2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 x14ac:dyDescent="0.2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 x14ac:dyDescent="0.2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 x14ac:dyDescent="0.2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 x14ac:dyDescent="0.2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 x14ac:dyDescent="0.2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 x14ac:dyDescent="0.2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 x14ac:dyDescent="0.2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 x14ac:dyDescent="0.2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 x14ac:dyDescent="0.2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 x14ac:dyDescent="0.2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 x14ac:dyDescent="0.2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 x14ac:dyDescent="0.2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 x14ac:dyDescent="0.2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 x14ac:dyDescent="0.2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 x14ac:dyDescent="0.2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 x14ac:dyDescent="0.2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 x14ac:dyDescent="0.2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 x14ac:dyDescent="0.2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 x14ac:dyDescent="0.2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 x14ac:dyDescent="0.2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 x14ac:dyDescent="0.2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 x14ac:dyDescent="0.2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 x14ac:dyDescent="0.2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 x14ac:dyDescent="0.2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 x14ac:dyDescent="0.2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 x14ac:dyDescent="0.2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 x14ac:dyDescent="0.2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 x14ac:dyDescent="0.2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 x14ac:dyDescent="0.2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 x14ac:dyDescent="0.2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 x14ac:dyDescent="0.2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 x14ac:dyDescent="0.2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 x14ac:dyDescent="0.2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 x14ac:dyDescent="0.2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 x14ac:dyDescent="0.2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 x14ac:dyDescent="0.2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 x14ac:dyDescent="0.2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 x14ac:dyDescent="0.2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 x14ac:dyDescent="0.2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 x14ac:dyDescent="0.2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 x14ac:dyDescent="0.2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 x14ac:dyDescent="0.2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 x14ac:dyDescent="0.2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 x14ac:dyDescent="0.2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 x14ac:dyDescent="0.2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 x14ac:dyDescent="0.2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 x14ac:dyDescent="0.2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 x14ac:dyDescent="0.2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 x14ac:dyDescent="0.2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 x14ac:dyDescent="0.2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 x14ac:dyDescent="0.2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 x14ac:dyDescent="0.2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 x14ac:dyDescent="0.2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 x14ac:dyDescent="0.2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 x14ac:dyDescent="0.2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 x14ac:dyDescent="0.2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 x14ac:dyDescent="0.2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 x14ac:dyDescent="0.2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 x14ac:dyDescent="0.2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 x14ac:dyDescent="0.2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 x14ac:dyDescent="0.2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 x14ac:dyDescent="0.2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 x14ac:dyDescent="0.2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 x14ac:dyDescent="0.2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 x14ac:dyDescent="0.2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 x14ac:dyDescent="0.2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 x14ac:dyDescent="0.2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 x14ac:dyDescent="0.2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 x14ac:dyDescent="0.2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 x14ac:dyDescent="0.2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 x14ac:dyDescent="0.2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 x14ac:dyDescent="0.2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 x14ac:dyDescent="0.2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 x14ac:dyDescent="0.2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 x14ac:dyDescent="0.2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 x14ac:dyDescent="0.2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 x14ac:dyDescent="0.2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 x14ac:dyDescent="0.2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 x14ac:dyDescent="0.2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 x14ac:dyDescent="0.2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 x14ac:dyDescent="0.2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 x14ac:dyDescent="0.2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 x14ac:dyDescent="0.2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 x14ac:dyDescent="0.2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 x14ac:dyDescent="0.2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 x14ac:dyDescent="0.2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 x14ac:dyDescent="0.2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 x14ac:dyDescent="0.2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 x14ac:dyDescent="0.2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 x14ac:dyDescent="0.2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 x14ac:dyDescent="0.2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 x14ac:dyDescent="0.2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 x14ac:dyDescent="0.2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 x14ac:dyDescent="0.2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 x14ac:dyDescent="0.2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 x14ac:dyDescent="0.2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 x14ac:dyDescent="0.2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 x14ac:dyDescent="0.2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 x14ac:dyDescent="0.2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 x14ac:dyDescent="0.2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 x14ac:dyDescent="0.2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 x14ac:dyDescent="0.2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 x14ac:dyDescent="0.2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 x14ac:dyDescent="0.2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 x14ac:dyDescent="0.2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 x14ac:dyDescent="0.2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 x14ac:dyDescent="0.2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 x14ac:dyDescent="0.2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 x14ac:dyDescent="0.2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 x14ac:dyDescent="0.2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 x14ac:dyDescent="0.2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 x14ac:dyDescent="0.2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 x14ac:dyDescent="0.2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 x14ac:dyDescent="0.2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 x14ac:dyDescent="0.2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 x14ac:dyDescent="0.2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 x14ac:dyDescent="0.2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 x14ac:dyDescent="0.2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 x14ac:dyDescent="0.2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 x14ac:dyDescent="0.2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 x14ac:dyDescent="0.2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 x14ac:dyDescent="0.2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 x14ac:dyDescent="0.2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 x14ac:dyDescent="0.2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 x14ac:dyDescent="0.2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 x14ac:dyDescent="0.2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 x14ac:dyDescent="0.2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 x14ac:dyDescent="0.2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 x14ac:dyDescent="0.2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 x14ac:dyDescent="0.2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 x14ac:dyDescent="0.2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 x14ac:dyDescent="0.2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 x14ac:dyDescent="0.2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 x14ac:dyDescent="0.2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 x14ac:dyDescent="0.2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 x14ac:dyDescent="0.2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 x14ac:dyDescent="0.2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 x14ac:dyDescent="0.2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 x14ac:dyDescent="0.2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 x14ac:dyDescent="0.2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 x14ac:dyDescent="0.2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 x14ac:dyDescent="0.2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 x14ac:dyDescent="0.2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 x14ac:dyDescent="0.2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 x14ac:dyDescent="0.2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 x14ac:dyDescent="0.2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 x14ac:dyDescent="0.2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 x14ac:dyDescent="0.2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 x14ac:dyDescent="0.2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 x14ac:dyDescent="0.2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 x14ac:dyDescent="0.2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 x14ac:dyDescent="0.2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 x14ac:dyDescent="0.2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 x14ac:dyDescent="0.2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 x14ac:dyDescent="0.2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 x14ac:dyDescent="0.2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 x14ac:dyDescent="0.2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 x14ac:dyDescent="0.2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 x14ac:dyDescent="0.2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 x14ac:dyDescent="0.2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 x14ac:dyDescent="0.2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 x14ac:dyDescent="0.2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 x14ac:dyDescent="0.2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 x14ac:dyDescent="0.2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 x14ac:dyDescent="0.2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 x14ac:dyDescent="0.2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 x14ac:dyDescent="0.2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 x14ac:dyDescent="0.2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 x14ac:dyDescent="0.2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 x14ac:dyDescent="0.2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 x14ac:dyDescent="0.2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 x14ac:dyDescent="0.2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 x14ac:dyDescent="0.2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 x14ac:dyDescent="0.2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 x14ac:dyDescent="0.2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 x14ac:dyDescent="0.2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 x14ac:dyDescent="0.2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 x14ac:dyDescent="0.2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 x14ac:dyDescent="0.2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 x14ac:dyDescent="0.2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 x14ac:dyDescent="0.2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 x14ac:dyDescent="0.2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 x14ac:dyDescent="0.2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 x14ac:dyDescent="0.2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 x14ac:dyDescent="0.2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 x14ac:dyDescent="0.2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 x14ac:dyDescent="0.2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 x14ac:dyDescent="0.2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 x14ac:dyDescent="0.2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 x14ac:dyDescent="0.2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 x14ac:dyDescent="0.2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 x14ac:dyDescent="0.2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 x14ac:dyDescent="0.2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 x14ac:dyDescent="0.2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 x14ac:dyDescent="0.2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 x14ac:dyDescent="0.2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 x14ac:dyDescent="0.2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 x14ac:dyDescent="0.2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 x14ac:dyDescent="0.2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 x14ac:dyDescent="0.2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 x14ac:dyDescent="0.2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 x14ac:dyDescent="0.2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 x14ac:dyDescent="0.2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 x14ac:dyDescent="0.2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 x14ac:dyDescent="0.2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 x14ac:dyDescent="0.2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 x14ac:dyDescent="0.2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 x14ac:dyDescent="0.2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 x14ac:dyDescent="0.2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 x14ac:dyDescent="0.2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 x14ac:dyDescent="0.2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 x14ac:dyDescent="0.2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 x14ac:dyDescent="0.2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 x14ac:dyDescent="0.2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 x14ac:dyDescent="0.2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 x14ac:dyDescent="0.2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 x14ac:dyDescent="0.2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 x14ac:dyDescent="0.2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 x14ac:dyDescent="0.2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 x14ac:dyDescent="0.2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 x14ac:dyDescent="0.2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 x14ac:dyDescent="0.2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 x14ac:dyDescent="0.2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 x14ac:dyDescent="0.2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 x14ac:dyDescent="0.2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 x14ac:dyDescent="0.2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 x14ac:dyDescent="0.2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 x14ac:dyDescent="0.2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 x14ac:dyDescent="0.2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 x14ac:dyDescent="0.2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 x14ac:dyDescent="0.2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 x14ac:dyDescent="0.2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 x14ac:dyDescent="0.2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 x14ac:dyDescent="0.2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 x14ac:dyDescent="0.2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 x14ac:dyDescent="0.2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 x14ac:dyDescent="0.2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 x14ac:dyDescent="0.2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 x14ac:dyDescent="0.2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 x14ac:dyDescent="0.2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 x14ac:dyDescent="0.2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 x14ac:dyDescent="0.2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 x14ac:dyDescent="0.2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 x14ac:dyDescent="0.2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 x14ac:dyDescent="0.2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 x14ac:dyDescent="0.2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 x14ac:dyDescent="0.2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 x14ac:dyDescent="0.2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 x14ac:dyDescent="0.2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 x14ac:dyDescent="0.2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 x14ac:dyDescent="0.2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 x14ac:dyDescent="0.2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 x14ac:dyDescent="0.2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 x14ac:dyDescent="0.2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 x14ac:dyDescent="0.2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 x14ac:dyDescent="0.2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 x14ac:dyDescent="0.2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 x14ac:dyDescent="0.2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 x14ac:dyDescent="0.2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 x14ac:dyDescent="0.2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 x14ac:dyDescent="0.2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 x14ac:dyDescent="0.2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 x14ac:dyDescent="0.2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 x14ac:dyDescent="0.2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 x14ac:dyDescent="0.2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 x14ac:dyDescent="0.2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 x14ac:dyDescent="0.2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 x14ac:dyDescent="0.2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 x14ac:dyDescent="0.2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 x14ac:dyDescent="0.2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 x14ac:dyDescent="0.2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 x14ac:dyDescent="0.2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 x14ac:dyDescent="0.2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 x14ac:dyDescent="0.2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 x14ac:dyDescent="0.2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 x14ac:dyDescent="0.2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 x14ac:dyDescent="0.2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 x14ac:dyDescent="0.2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 x14ac:dyDescent="0.2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 x14ac:dyDescent="0.2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 x14ac:dyDescent="0.2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 x14ac:dyDescent="0.2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 x14ac:dyDescent="0.2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 x14ac:dyDescent="0.2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 x14ac:dyDescent="0.2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 x14ac:dyDescent="0.2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 x14ac:dyDescent="0.2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 x14ac:dyDescent="0.2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 x14ac:dyDescent="0.2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 x14ac:dyDescent="0.2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 x14ac:dyDescent="0.2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 x14ac:dyDescent="0.2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 x14ac:dyDescent="0.2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 x14ac:dyDescent="0.2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 x14ac:dyDescent="0.2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 x14ac:dyDescent="0.2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 x14ac:dyDescent="0.2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 x14ac:dyDescent="0.2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 x14ac:dyDescent="0.2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 x14ac:dyDescent="0.2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 x14ac:dyDescent="0.2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 x14ac:dyDescent="0.2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 x14ac:dyDescent="0.2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 x14ac:dyDescent="0.2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 x14ac:dyDescent="0.2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 x14ac:dyDescent="0.2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 x14ac:dyDescent="0.2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 x14ac:dyDescent="0.2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 x14ac:dyDescent="0.2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 x14ac:dyDescent="0.2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 x14ac:dyDescent="0.2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 x14ac:dyDescent="0.2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 x14ac:dyDescent="0.2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 x14ac:dyDescent="0.2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 x14ac:dyDescent="0.2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 x14ac:dyDescent="0.2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 x14ac:dyDescent="0.2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 x14ac:dyDescent="0.2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 x14ac:dyDescent="0.2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 x14ac:dyDescent="0.2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 x14ac:dyDescent="0.2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 x14ac:dyDescent="0.2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 x14ac:dyDescent="0.2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 x14ac:dyDescent="0.2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 x14ac:dyDescent="0.2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 x14ac:dyDescent="0.2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 x14ac:dyDescent="0.2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 x14ac:dyDescent="0.2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 x14ac:dyDescent="0.2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 x14ac:dyDescent="0.2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 x14ac:dyDescent="0.2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 x14ac:dyDescent="0.2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 x14ac:dyDescent="0.2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 x14ac:dyDescent="0.2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 x14ac:dyDescent="0.2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 x14ac:dyDescent="0.2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 x14ac:dyDescent="0.2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 x14ac:dyDescent="0.2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 x14ac:dyDescent="0.2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 x14ac:dyDescent="0.2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 x14ac:dyDescent="0.2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 x14ac:dyDescent="0.2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 x14ac:dyDescent="0.2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 x14ac:dyDescent="0.2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 x14ac:dyDescent="0.2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 x14ac:dyDescent="0.2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 x14ac:dyDescent="0.2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 x14ac:dyDescent="0.2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 x14ac:dyDescent="0.2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 x14ac:dyDescent="0.2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 x14ac:dyDescent="0.2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 x14ac:dyDescent="0.2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 x14ac:dyDescent="0.2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 x14ac:dyDescent="0.2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 x14ac:dyDescent="0.2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 x14ac:dyDescent="0.2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 x14ac:dyDescent="0.2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 x14ac:dyDescent="0.2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 x14ac:dyDescent="0.2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 x14ac:dyDescent="0.2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 x14ac:dyDescent="0.2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 x14ac:dyDescent="0.2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 x14ac:dyDescent="0.2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 x14ac:dyDescent="0.2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 x14ac:dyDescent="0.2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 x14ac:dyDescent="0.2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 x14ac:dyDescent="0.2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 x14ac:dyDescent="0.2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 x14ac:dyDescent="0.2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 x14ac:dyDescent="0.2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 x14ac:dyDescent="0.2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 x14ac:dyDescent="0.2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 x14ac:dyDescent="0.2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 x14ac:dyDescent="0.2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 x14ac:dyDescent="0.2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 x14ac:dyDescent="0.2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 x14ac:dyDescent="0.2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 x14ac:dyDescent="0.2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 x14ac:dyDescent="0.2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 x14ac:dyDescent="0.2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 x14ac:dyDescent="0.2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 x14ac:dyDescent="0.2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 x14ac:dyDescent="0.2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 x14ac:dyDescent="0.2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 x14ac:dyDescent="0.2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 x14ac:dyDescent="0.2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 x14ac:dyDescent="0.2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 x14ac:dyDescent="0.2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 x14ac:dyDescent="0.2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 x14ac:dyDescent="0.2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 x14ac:dyDescent="0.2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 x14ac:dyDescent="0.2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 x14ac:dyDescent="0.2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 x14ac:dyDescent="0.2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 x14ac:dyDescent="0.2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 x14ac:dyDescent="0.2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 x14ac:dyDescent="0.2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 x14ac:dyDescent="0.2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 x14ac:dyDescent="0.2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 x14ac:dyDescent="0.2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 x14ac:dyDescent="0.2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 x14ac:dyDescent="0.2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 x14ac:dyDescent="0.2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 x14ac:dyDescent="0.2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 x14ac:dyDescent="0.2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 x14ac:dyDescent="0.2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 x14ac:dyDescent="0.2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 x14ac:dyDescent="0.2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 x14ac:dyDescent="0.2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 x14ac:dyDescent="0.2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 x14ac:dyDescent="0.2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 x14ac:dyDescent="0.2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 x14ac:dyDescent="0.2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 x14ac:dyDescent="0.2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 x14ac:dyDescent="0.2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 x14ac:dyDescent="0.2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 x14ac:dyDescent="0.2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 x14ac:dyDescent="0.2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 x14ac:dyDescent="0.2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 x14ac:dyDescent="0.2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 x14ac:dyDescent="0.2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 x14ac:dyDescent="0.2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 x14ac:dyDescent="0.2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 x14ac:dyDescent="0.2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 x14ac:dyDescent="0.2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 x14ac:dyDescent="0.2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 x14ac:dyDescent="0.2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 x14ac:dyDescent="0.2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 x14ac:dyDescent="0.2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 x14ac:dyDescent="0.2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 x14ac:dyDescent="0.2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 x14ac:dyDescent="0.2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 x14ac:dyDescent="0.2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 x14ac:dyDescent="0.2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 x14ac:dyDescent="0.2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 x14ac:dyDescent="0.2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 x14ac:dyDescent="0.2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 x14ac:dyDescent="0.2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 x14ac:dyDescent="0.2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 x14ac:dyDescent="0.2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 x14ac:dyDescent="0.2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 x14ac:dyDescent="0.2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 x14ac:dyDescent="0.2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 x14ac:dyDescent="0.2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 x14ac:dyDescent="0.2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 x14ac:dyDescent="0.2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 x14ac:dyDescent="0.2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 x14ac:dyDescent="0.2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 x14ac:dyDescent="0.2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 x14ac:dyDescent="0.2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 x14ac:dyDescent="0.2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 x14ac:dyDescent="0.2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 x14ac:dyDescent="0.2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 x14ac:dyDescent="0.2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 x14ac:dyDescent="0.2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 x14ac:dyDescent="0.2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 x14ac:dyDescent="0.2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 x14ac:dyDescent="0.2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 x14ac:dyDescent="0.2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 x14ac:dyDescent="0.2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 x14ac:dyDescent="0.2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 x14ac:dyDescent="0.2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 x14ac:dyDescent="0.2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 x14ac:dyDescent="0.2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 x14ac:dyDescent="0.2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 x14ac:dyDescent="0.2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 x14ac:dyDescent="0.2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 x14ac:dyDescent="0.2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 x14ac:dyDescent="0.2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 x14ac:dyDescent="0.2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 x14ac:dyDescent="0.2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 x14ac:dyDescent="0.2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 x14ac:dyDescent="0.2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 x14ac:dyDescent="0.2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 x14ac:dyDescent="0.2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 x14ac:dyDescent="0.2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 x14ac:dyDescent="0.2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 x14ac:dyDescent="0.2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 x14ac:dyDescent="0.2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 x14ac:dyDescent="0.2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 x14ac:dyDescent="0.2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 x14ac:dyDescent="0.2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 x14ac:dyDescent="0.2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 x14ac:dyDescent="0.2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 x14ac:dyDescent="0.2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 x14ac:dyDescent="0.2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 x14ac:dyDescent="0.2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 x14ac:dyDescent="0.2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 x14ac:dyDescent="0.2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 x14ac:dyDescent="0.2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 x14ac:dyDescent="0.2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 x14ac:dyDescent="0.2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 x14ac:dyDescent="0.2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 x14ac:dyDescent="0.2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 x14ac:dyDescent="0.2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 x14ac:dyDescent="0.2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 x14ac:dyDescent="0.2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 x14ac:dyDescent="0.2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 x14ac:dyDescent="0.2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 x14ac:dyDescent="0.2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 x14ac:dyDescent="0.2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 x14ac:dyDescent="0.2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 x14ac:dyDescent="0.2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 x14ac:dyDescent="0.2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 x14ac:dyDescent="0.2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 x14ac:dyDescent="0.2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 x14ac:dyDescent="0.2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 x14ac:dyDescent="0.2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 x14ac:dyDescent="0.2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 x14ac:dyDescent="0.2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 x14ac:dyDescent="0.2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 x14ac:dyDescent="0.2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 x14ac:dyDescent="0.2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 x14ac:dyDescent="0.2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 x14ac:dyDescent="0.2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 x14ac:dyDescent="0.2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 x14ac:dyDescent="0.2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 x14ac:dyDescent="0.2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 x14ac:dyDescent="0.2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 x14ac:dyDescent="0.2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 x14ac:dyDescent="0.2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 x14ac:dyDescent="0.2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 x14ac:dyDescent="0.2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 x14ac:dyDescent="0.2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 x14ac:dyDescent="0.2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 x14ac:dyDescent="0.2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 x14ac:dyDescent="0.2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 x14ac:dyDescent="0.2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 x14ac:dyDescent="0.2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 x14ac:dyDescent="0.2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 x14ac:dyDescent="0.2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 x14ac:dyDescent="0.2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 x14ac:dyDescent="0.2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 x14ac:dyDescent="0.2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 x14ac:dyDescent="0.2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 x14ac:dyDescent="0.2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 x14ac:dyDescent="0.2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 x14ac:dyDescent="0.2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 x14ac:dyDescent="0.2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 x14ac:dyDescent="0.2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 x14ac:dyDescent="0.2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 x14ac:dyDescent="0.2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 x14ac:dyDescent="0.2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 x14ac:dyDescent="0.2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 x14ac:dyDescent="0.2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 x14ac:dyDescent="0.2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 x14ac:dyDescent="0.2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 x14ac:dyDescent="0.2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 x14ac:dyDescent="0.2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 x14ac:dyDescent="0.2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 x14ac:dyDescent="0.2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 x14ac:dyDescent="0.2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 x14ac:dyDescent="0.2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 x14ac:dyDescent="0.2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 x14ac:dyDescent="0.2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 x14ac:dyDescent="0.2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 x14ac:dyDescent="0.2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 x14ac:dyDescent="0.2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 x14ac:dyDescent="0.2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 x14ac:dyDescent="0.2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 x14ac:dyDescent="0.2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 x14ac:dyDescent="0.2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 x14ac:dyDescent="0.2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 x14ac:dyDescent="0.2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 x14ac:dyDescent="0.2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 x14ac:dyDescent="0.2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 x14ac:dyDescent="0.2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 x14ac:dyDescent="0.2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 x14ac:dyDescent="0.2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 x14ac:dyDescent="0.2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 x14ac:dyDescent="0.2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 x14ac:dyDescent="0.2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 x14ac:dyDescent="0.2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 x14ac:dyDescent="0.2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 x14ac:dyDescent="0.2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 x14ac:dyDescent="0.2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 x14ac:dyDescent="0.2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 x14ac:dyDescent="0.2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 x14ac:dyDescent="0.2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 x14ac:dyDescent="0.2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 x14ac:dyDescent="0.2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 x14ac:dyDescent="0.2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 x14ac:dyDescent="0.2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 x14ac:dyDescent="0.2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 x14ac:dyDescent="0.2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 x14ac:dyDescent="0.2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 x14ac:dyDescent="0.2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 x14ac:dyDescent="0.2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 x14ac:dyDescent="0.2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 x14ac:dyDescent="0.2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 x14ac:dyDescent="0.2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 x14ac:dyDescent="0.2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 x14ac:dyDescent="0.2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 x14ac:dyDescent="0.2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 x14ac:dyDescent="0.2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 x14ac:dyDescent="0.2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 x14ac:dyDescent="0.2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 x14ac:dyDescent="0.2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 x14ac:dyDescent="0.2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 x14ac:dyDescent="0.2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 x14ac:dyDescent="0.2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 x14ac:dyDescent="0.2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 x14ac:dyDescent="0.2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 x14ac:dyDescent="0.2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 x14ac:dyDescent="0.2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 x14ac:dyDescent="0.2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 x14ac:dyDescent="0.2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 x14ac:dyDescent="0.2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 x14ac:dyDescent="0.2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 x14ac:dyDescent="0.2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 x14ac:dyDescent="0.2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 x14ac:dyDescent="0.2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 x14ac:dyDescent="0.2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 x14ac:dyDescent="0.2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 x14ac:dyDescent="0.2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 x14ac:dyDescent="0.2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 x14ac:dyDescent="0.2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 x14ac:dyDescent="0.2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 x14ac:dyDescent="0.2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 x14ac:dyDescent="0.2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 x14ac:dyDescent="0.2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 x14ac:dyDescent="0.2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 x14ac:dyDescent="0.2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 x14ac:dyDescent="0.2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 x14ac:dyDescent="0.2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 x14ac:dyDescent="0.2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 x14ac:dyDescent="0.2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 x14ac:dyDescent="0.2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 x14ac:dyDescent="0.2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 x14ac:dyDescent="0.2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 x14ac:dyDescent="0.2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 x14ac:dyDescent="0.2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 x14ac:dyDescent="0.2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 x14ac:dyDescent="0.2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 x14ac:dyDescent="0.2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 x14ac:dyDescent="0.2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 x14ac:dyDescent="0.2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 x14ac:dyDescent="0.2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 x14ac:dyDescent="0.2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 x14ac:dyDescent="0.2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 x14ac:dyDescent="0.2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 x14ac:dyDescent="0.2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 x14ac:dyDescent="0.2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 x14ac:dyDescent="0.2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 x14ac:dyDescent="0.2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 x14ac:dyDescent="0.2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 x14ac:dyDescent="0.2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 x14ac:dyDescent="0.2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 x14ac:dyDescent="0.2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 x14ac:dyDescent="0.2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 x14ac:dyDescent="0.2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 x14ac:dyDescent="0.2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 x14ac:dyDescent="0.2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 x14ac:dyDescent="0.2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 x14ac:dyDescent="0.2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 x14ac:dyDescent="0.2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 x14ac:dyDescent="0.2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 x14ac:dyDescent="0.2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 x14ac:dyDescent="0.2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 x14ac:dyDescent="0.2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 x14ac:dyDescent="0.2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 x14ac:dyDescent="0.2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 x14ac:dyDescent="0.2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 x14ac:dyDescent="0.2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 x14ac:dyDescent="0.2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 x14ac:dyDescent="0.2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 x14ac:dyDescent="0.2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 x14ac:dyDescent="0.2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 x14ac:dyDescent="0.2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 x14ac:dyDescent="0.2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 x14ac:dyDescent="0.2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 x14ac:dyDescent="0.2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 x14ac:dyDescent="0.2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 x14ac:dyDescent="0.2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 x14ac:dyDescent="0.2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 x14ac:dyDescent="0.2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 x14ac:dyDescent="0.2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 x14ac:dyDescent="0.2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 x14ac:dyDescent="0.2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 x14ac:dyDescent="0.2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 x14ac:dyDescent="0.2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 x14ac:dyDescent="0.2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 x14ac:dyDescent="0.2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 x14ac:dyDescent="0.2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 x14ac:dyDescent="0.2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 x14ac:dyDescent="0.2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 x14ac:dyDescent="0.2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 x14ac:dyDescent="0.2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 x14ac:dyDescent="0.2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 x14ac:dyDescent="0.2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 x14ac:dyDescent="0.2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 x14ac:dyDescent="0.2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 x14ac:dyDescent="0.2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 x14ac:dyDescent="0.2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 x14ac:dyDescent="0.2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 x14ac:dyDescent="0.2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 x14ac:dyDescent="0.2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 x14ac:dyDescent="0.2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 x14ac:dyDescent="0.2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 x14ac:dyDescent="0.2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 x14ac:dyDescent="0.2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 x14ac:dyDescent="0.2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 x14ac:dyDescent="0.2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 x14ac:dyDescent="0.2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 x14ac:dyDescent="0.2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 x14ac:dyDescent="0.2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 x14ac:dyDescent="0.2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 x14ac:dyDescent="0.2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 x14ac:dyDescent="0.2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 x14ac:dyDescent="0.2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 x14ac:dyDescent="0.2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 x14ac:dyDescent="0.2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 x14ac:dyDescent="0.2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 x14ac:dyDescent="0.2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 x14ac:dyDescent="0.2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 x14ac:dyDescent="0.2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 x14ac:dyDescent="0.2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 x14ac:dyDescent="0.2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 x14ac:dyDescent="0.2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 x14ac:dyDescent="0.2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 x14ac:dyDescent="0.2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 x14ac:dyDescent="0.2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 x14ac:dyDescent="0.2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 x14ac:dyDescent="0.2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 x14ac:dyDescent="0.2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 x14ac:dyDescent="0.2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 x14ac:dyDescent="0.2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 x14ac:dyDescent="0.2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 x14ac:dyDescent="0.2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 x14ac:dyDescent="0.2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 x14ac:dyDescent="0.2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 x14ac:dyDescent="0.2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 x14ac:dyDescent="0.2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 x14ac:dyDescent="0.2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 x14ac:dyDescent="0.2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 x14ac:dyDescent="0.2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 x14ac:dyDescent="0.2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 x14ac:dyDescent="0.2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 x14ac:dyDescent="0.2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 x14ac:dyDescent="0.2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 x14ac:dyDescent="0.2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 x14ac:dyDescent="0.2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 x14ac:dyDescent="0.2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 x14ac:dyDescent="0.2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 x14ac:dyDescent="0.2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 x14ac:dyDescent="0.2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 x14ac:dyDescent="0.2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 x14ac:dyDescent="0.2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 x14ac:dyDescent="0.2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 x14ac:dyDescent="0.2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 x14ac:dyDescent="0.2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 x14ac:dyDescent="0.2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 x14ac:dyDescent="0.2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 x14ac:dyDescent="0.2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 x14ac:dyDescent="0.2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 x14ac:dyDescent="0.2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 x14ac:dyDescent="0.2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 x14ac:dyDescent="0.2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 x14ac:dyDescent="0.2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 x14ac:dyDescent="0.2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 x14ac:dyDescent="0.2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 x14ac:dyDescent="0.2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 x14ac:dyDescent="0.2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 x14ac:dyDescent="0.2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 x14ac:dyDescent="0.2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 x14ac:dyDescent="0.2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 x14ac:dyDescent="0.2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 x14ac:dyDescent="0.2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 x14ac:dyDescent="0.2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 x14ac:dyDescent="0.2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 x14ac:dyDescent="0.2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 x14ac:dyDescent="0.2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 x14ac:dyDescent="0.2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 x14ac:dyDescent="0.2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 x14ac:dyDescent="0.2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 x14ac:dyDescent="0.2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 x14ac:dyDescent="0.2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 x14ac:dyDescent="0.2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 x14ac:dyDescent="0.2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 x14ac:dyDescent="0.2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 x14ac:dyDescent="0.2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 x14ac:dyDescent="0.2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 x14ac:dyDescent="0.2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 x14ac:dyDescent="0.2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 x14ac:dyDescent="0.2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 x14ac:dyDescent="0.2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 x14ac:dyDescent="0.2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 x14ac:dyDescent="0.2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 x14ac:dyDescent="0.2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 x14ac:dyDescent="0.2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 x14ac:dyDescent="0.2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 x14ac:dyDescent="0.2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 x14ac:dyDescent="0.2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 x14ac:dyDescent="0.2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 x14ac:dyDescent="0.2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 x14ac:dyDescent="0.2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 x14ac:dyDescent="0.2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 x14ac:dyDescent="0.2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 x14ac:dyDescent="0.2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 x14ac:dyDescent="0.2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 x14ac:dyDescent="0.2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 x14ac:dyDescent="0.2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 x14ac:dyDescent="0.2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 x14ac:dyDescent="0.2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 x14ac:dyDescent="0.2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 x14ac:dyDescent="0.2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 x14ac:dyDescent="0.2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 x14ac:dyDescent="0.2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 x14ac:dyDescent="0.2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 x14ac:dyDescent="0.2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 x14ac:dyDescent="0.2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 x14ac:dyDescent="0.2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 x14ac:dyDescent="0.2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 x14ac:dyDescent="0.2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 x14ac:dyDescent="0.2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 x14ac:dyDescent="0.2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 x14ac:dyDescent="0.2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 x14ac:dyDescent="0.2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 x14ac:dyDescent="0.2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 x14ac:dyDescent="0.2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 x14ac:dyDescent="0.2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 x14ac:dyDescent="0.2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 x14ac:dyDescent="0.2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 x14ac:dyDescent="0.2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 x14ac:dyDescent="0.2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 x14ac:dyDescent="0.2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 x14ac:dyDescent="0.2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 x14ac:dyDescent="0.2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 x14ac:dyDescent="0.2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 x14ac:dyDescent="0.2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 x14ac:dyDescent="0.2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 x14ac:dyDescent="0.2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 x14ac:dyDescent="0.2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 x14ac:dyDescent="0.2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 x14ac:dyDescent="0.2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 x14ac:dyDescent="0.2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 x14ac:dyDescent="0.2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 x14ac:dyDescent="0.2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 x14ac:dyDescent="0.2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 x14ac:dyDescent="0.2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 x14ac:dyDescent="0.2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 x14ac:dyDescent="0.2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 x14ac:dyDescent="0.2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 x14ac:dyDescent="0.2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 x14ac:dyDescent="0.2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 x14ac:dyDescent="0.2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 x14ac:dyDescent="0.2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 x14ac:dyDescent="0.2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 x14ac:dyDescent="0.2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 x14ac:dyDescent="0.2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 x14ac:dyDescent="0.2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 x14ac:dyDescent="0.2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 x14ac:dyDescent="0.2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 x14ac:dyDescent="0.2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 x14ac:dyDescent="0.2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 x14ac:dyDescent="0.2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 x14ac:dyDescent="0.2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 x14ac:dyDescent="0.2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 x14ac:dyDescent="0.2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 x14ac:dyDescent="0.2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 x14ac:dyDescent="0.2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 x14ac:dyDescent="0.2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 x14ac:dyDescent="0.2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 x14ac:dyDescent="0.2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 x14ac:dyDescent="0.2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 x14ac:dyDescent="0.2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 x14ac:dyDescent="0.2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 x14ac:dyDescent="0.2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 x14ac:dyDescent="0.2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 x14ac:dyDescent="0.2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 x14ac:dyDescent="0.2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 x14ac:dyDescent="0.2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 x14ac:dyDescent="0.2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 x14ac:dyDescent="0.2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 x14ac:dyDescent="0.2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 x14ac:dyDescent="0.2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 x14ac:dyDescent="0.2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 x14ac:dyDescent="0.2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 x14ac:dyDescent="0.2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 x14ac:dyDescent="0.2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 x14ac:dyDescent="0.2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 x14ac:dyDescent="0.2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 x14ac:dyDescent="0.2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 x14ac:dyDescent="0.2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 x14ac:dyDescent="0.2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 x14ac:dyDescent="0.2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 x14ac:dyDescent="0.2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 x14ac:dyDescent="0.2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 x14ac:dyDescent="0.2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 x14ac:dyDescent="0.2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 x14ac:dyDescent="0.2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 x14ac:dyDescent="0.2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 x14ac:dyDescent="0.2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 x14ac:dyDescent="0.2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 x14ac:dyDescent="0.2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 x14ac:dyDescent="0.2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 x14ac:dyDescent="0.2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 x14ac:dyDescent="0.2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 x14ac:dyDescent="0.2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 x14ac:dyDescent="0.2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 x14ac:dyDescent="0.2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 x14ac:dyDescent="0.2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 x14ac:dyDescent="0.2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 x14ac:dyDescent="0.2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 x14ac:dyDescent="0.2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 x14ac:dyDescent="0.2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 x14ac:dyDescent="0.2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 x14ac:dyDescent="0.2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 x14ac:dyDescent="0.2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 x14ac:dyDescent="0.2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 x14ac:dyDescent="0.2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 x14ac:dyDescent="0.2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 x14ac:dyDescent="0.2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 x14ac:dyDescent="0.2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 x14ac:dyDescent="0.2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 x14ac:dyDescent="0.2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 x14ac:dyDescent="0.2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 x14ac:dyDescent="0.2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 x14ac:dyDescent="0.2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 x14ac:dyDescent="0.2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 x14ac:dyDescent="0.2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 x14ac:dyDescent="0.2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 x14ac:dyDescent="0.2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 x14ac:dyDescent="0.2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 x14ac:dyDescent="0.2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 x14ac:dyDescent="0.2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 x14ac:dyDescent="0.2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 x14ac:dyDescent="0.2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 x14ac:dyDescent="0.2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 x14ac:dyDescent="0.2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 x14ac:dyDescent="0.2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 x14ac:dyDescent="0.2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 x14ac:dyDescent="0.2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 x14ac:dyDescent="0.2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 x14ac:dyDescent="0.2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 x14ac:dyDescent="0.2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 x14ac:dyDescent="0.2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 x14ac:dyDescent="0.2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 x14ac:dyDescent="0.2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 x14ac:dyDescent="0.2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 x14ac:dyDescent="0.2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 x14ac:dyDescent="0.2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 x14ac:dyDescent="0.2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 x14ac:dyDescent="0.2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 x14ac:dyDescent="0.2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 x14ac:dyDescent="0.2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 x14ac:dyDescent="0.2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 x14ac:dyDescent="0.2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 x14ac:dyDescent="0.2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 x14ac:dyDescent="0.2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 x14ac:dyDescent="0.2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 x14ac:dyDescent="0.2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 x14ac:dyDescent="0.2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 x14ac:dyDescent="0.2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 x14ac:dyDescent="0.2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 x14ac:dyDescent="0.2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 x14ac:dyDescent="0.2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 x14ac:dyDescent="0.2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 x14ac:dyDescent="0.2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 x14ac:dyDescent="0.2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 x14ac:dyDescent="0.2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 x14ac:dyDescent="0.2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 x14ac:dyDescent="0.2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 x14ac:dyDescent="0.2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 x14ac:dyDescent="0.2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 x14ac:dyDescent="0.2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 x14ac:dyDescent="0.2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 x14ac:dyDescent="0.2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 x14ac:dyDescent="0.2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 x14ac:dyDescent="0.2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 x14ac:dyDescent="0.2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 x14ac:dyDescent="0.2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 x14ac:dyDescent="0.2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 x14ac:dyDescent="0.2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 x14ac:dyDescent="0.2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 x14ac:dyDescent="0.2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 x14ac:dyDescent="0.2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 x14ac:dyDescent="0.2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 x14ac:dyDescent="0.2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 x14ac:dyDescent="0.2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 x14ac:dyDescent="0.2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 x14ac:dyDescent="0.2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 x14ac:dyDescent="0.2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 x14ac:dyDescent="0.2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 x14ac:dyDescent="0.2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 x14ac:dyDescent="0.2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 x14ac:dyDescent="0.2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 x14ac:dyDescent="0.2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 x14ac:dyDescent="0.2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 x14ac:dyDescent="0.2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 x14ac:dyDescent="0.2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 x14ac:dyDescent="0.2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 x14ac:dyDescent="0.2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 x14ac:dyDescent="0.2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 x14ac:dyDescent="0.2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 x14ac:dyDescent="0.2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 x14ac:dyDescent="0.2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 x14ac:dyDescent="0.2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 x14ac:dyDescent="0.2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 x14ac:dyDescent="0.2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 x14ac:dyDescent="0.2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 x14ac:dyDescent="0.2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 x14ac:dyDescent="0.2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 x14ac:dyDescent="0.2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 x14ac:dyDescent="0.2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 x14ac:dyDescent="0.2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 x14ac:dyDescent="0.2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 x14ac:dyDescent="0.2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 x14ac:dyDescent="0.2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 x14ac:dyDescent="0.2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 x14ac:dyDescent="0.2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 x14ac:dyDescent="0.2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 x14ac:dyDescent="0.2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 x14ac:dyDescent="0.2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 x14ac:dyDescent="0.2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 x14ac:dyDescent="0.2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 x14ac:dyDescent="0.2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 x14ac:dyDescent="0.2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 x14ac:dyDescent="0.2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 x14ac:dyDescent="0.2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 x14ac:dyDescent="0.2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 x14ac:dyDescent="0.2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 x14ac:dyDescent="0.2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 x14ac:dyDescent="0.2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 x14ac:dyDescent="0.2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 x14ac:dyDescent="0.2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 x14ac:dyDescent="0.2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 x14ac:dyDescent="0.2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 x14ac:dyDescent="0.2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 x14ac:dyDescent="0.2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 x14ac:dyDescent="0.2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 x14ac:dyDescent="0.2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 x14ac:dyDescent="0.2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 x14ac:dyDescent="0.2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 x14ac:dyDescent="0.2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 x14ac:dyDescent="0.2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 x14ac:dyDescent="0.2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 x14ac:dyDescent="0.2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 x14ac:dyDescent="0.2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 x14ac:dyDescent="0.2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 x14ac:dyDescent="0.2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 x14ac:dyDescent="0.2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 x14ac:dyDescent="0.2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 x14ac:dyDescent="0.2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 x14ac:dyDescent="0.2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 x14ac:dyDescent="0.2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 x14ac:dyDescent="0.2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 x14ac:dyDescent="0.2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 x14ac:dyDescent="0.2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 x14ac:dyDescent="0.2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 x14ac:dyDescent="0.2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 x14ac:dyDescent="0.2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 x14ac:dyDescent="0.2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 x14ac:dyDescent="0.2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 x14ac:dyDescent="0.2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 x14ac:dyDescent="0.2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 x14ac:dyDescent="0.2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 x14ac:dyDescent="0.2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 x14ac:dyDescent="0.2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 x14ac:dyDescent="0.2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 x14ac:dyDescent="0.2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 x14ac:dyDescent="0.2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 x14ac:dyDescent="0.2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 x14ac:dyDescent="0.2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 x14ac:dyDescent="0.2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 x14ac:dyDescent="0.2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 x14ac:dyDescent="0.2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 x14ac:dyDescent="0.2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 x14ac:dyDescent="0.2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 x14ac:dyDescent="0.2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 x14ac:dyDescent="0.2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 x14ac:dyDescent="0.2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 x14ac:dyDescent="0.2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 x14ac:dyDescent="0.2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 x14ac:dyDescent="0.2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 x14ac:dyDescent="0.2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 x14ac:dyDescent="0.2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 x14ac:dyDescent="0.2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 x14ac:dyDescent="0.2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 x14ac:dyDescent="0.2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 x14ac:dyDescent="0.2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 x14ac:dyDescent="0.2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 x14ac:dyDescent="0.2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 x14ac:dyDescent="0.2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 x14ac:dyDescent="0.2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 x14ac:dyDescent="0.2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 x14ac:dyDescent="0.2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 x14ac:dyDescent="0.2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 x14ac:dyDescent="0.2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 x14ac:dyDescent="0.2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 x14ac:dyDescent="0.2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 x14ac:dyDescent="0.2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 x14ac:dyDescent="0.2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 x14ac:dyDescent="0.2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 x14ac:dyDescent="0.2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 x14ac:dyDescent="0.2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 x14ac:dyDescent="0.2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 x14ac:dyDescent="0.2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 x14ac:dyDescent="0.2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 x14ac:dyDescent="0.2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 x14ac:dyDescent="0.2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 x14ac:dyDescent="0.2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 x14ac:dyDescent="0.2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 x14ac:dyDescent="0.2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 x14ac:dyDescent="0.2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 x14ac:dyDescent="0.2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 x14ac:dyDescent="0.2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 x14ac:dyDescent="0.2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 x14ac:dyDescent="0.2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 x14ac:dyDescent="0.2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 x14ac:dyDescent="0.2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 x14ac:dyDescent="0.2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 x14ac:dyDescent="0.2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 x14ac:dyDescent="0.2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 x14ac:dyDescent="0.2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 x14ac:dyDescent="0.2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 x14ac:dyDescent="0.2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 x14ac:dyDescent="0.2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 x14ac:dyDescent="0.2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 x14ac:dyDescent="0.2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 x14ac:dyDescent="0.2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 x14ac:dyDescent="0.2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 x14ac:dyDescent="0.2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 x14ac:dyDescent="0.2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 x14ac:dyDescent="0.2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 x14ac:dyDescent="0.2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 x14ac:dyDescent="0.2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 x14ac:dyDescent="0.2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 x14ac:dyDescent="0.2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 x14ac:dyDescent="0.2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 x14ac:dyDescent="0.2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 x14ac:dyDescent="0.2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 x14ac:dyDescent="0.2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 x14ac:dyDescent="0.2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 x14ac:dyDescent="0.2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 x14ac:dyDescent="0.2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 x14ac:dyDescent="0.2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 x14ac:dyDescent="0.2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 x14ac:dyDescent="0.2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 x14ac:dyDescent="0.2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 x14ac:dyDescent="0.2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 x14ac:dyDescent="0.2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 x14ac:dyDescent="0.2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 x14ac:dyDescent="0.2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 x14ac:dyDescent="0.2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 x14ac:dyDescent="0.2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 x14ac:dyDescent="0.2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 x14ac:dyDescent="0.2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 x14ac:dyDescent="0.2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 x14ac:dyDescent="0.2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 x14ac:dyDescent="0.2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 x14ac:dyDescent="0.2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 x14ac:dyDescent="0.2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 x14ac:dyDescent="0.2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 x14ac:dyDescent="0.2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 x14ac:dyDescent="0.2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 x14ac:dyDescent="0.2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 x14ac:dyDescent="0.2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 x14ac:dyDescent="0.2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 x14ac:dyDescent="0.2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 x14ac:dyDescent="0.2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 x14ac:dyDescent="0.2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 x14ac:dyDescent="0.2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 x14ac:dyDescent="0.2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 x14ac:dyDescent="0.2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 x14ac:dyDescent="0.2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 x14ac:dyDescent="0.2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 x14ac:dyDescent="0.2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 x14ac:dyDescent="0.2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 x14ac:dyDescent="0.2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 x14ac:dyDescent="0.2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 x14ac:dyDescent="0.2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 x14ac:dyDescent="0.2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 x14ac:dyDescent="0.2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 x14ac:dyDescent="0.2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 x14ac:dyDescent="0.2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 x14ac:dyDescent="0.2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 x14ac:dyDescent="0.2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 x14ac:dyDescent="0.2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 x14ac:dyDescent="0.2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 x14ac:dyDescent="0.2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 x14ac:dyDescent="0.2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 x14ac:dyDescent="0.2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 x14ac:dyDescent="0.2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 x14ac:dyDescent="0.2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 x14ac:dyDescent="0.2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 x14ac:dyDescent="0.2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 x14ac:dyDescent="0.2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 x14ac:dyDescent="0.2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 x14ac:dyDescent="0.2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 x14ac:dyDescent="0.2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 x14ac:dyDescent="0.2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 x14ac:dyDescent="0.2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 x14ac:dyDescent="0.2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 x14ac:dyDescent="0.2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 x14ac:dyDescent="0.2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 x14ac:dyDescent="0.2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 x14ac:dyDescent="0.2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 x14ac:dyDescent="0.2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 x14ac:dyDescent="0.2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 x14ac:dyDescent="0.2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 x14ac:dyDescent="0.2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 x14ac:dyDescent="0.2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 x14ac:dyDescent="0.2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 x14ac:dyDescent="0.2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 x14ac:dyDescent="0.2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 x14ac:dyDescent="0.2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 x14ac:dyDescent="0.2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 x14ac:dyDescent="0.2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 x14ac:dyDescent="0.2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 x14ac:dyDescent="0.2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 x14ac:dyDescent="0.2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 x14ac:dyDescent="0.2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 x14ac:dyDescent="0.2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 x14ac:dyDescent="0.2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 x14ac:dyDescent="0.2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 x14ac:dyDescent="0.2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 x14ac:dyDescent="0.2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 x14ac:dyDescent="0.2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 x14ac:dyDescent="0.2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 x14ac:dyDescent="0.2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 x14ac:dyDescent="0.2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 x14ac:dyDescent="0.2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 x14ac:dyDescent="0.2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 x14ac:dyDescent="0.2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 x14ac:dyDescent="0.2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 x14ac:dyDescent="0.2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 x14ac:dyDescent="0.2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 x14ac:dyDescent="0.2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 x14ac:dyDescent="0.2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 x14ac:dyDescent="0.2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 x14ac:dyDescent="0.2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 x14ac:dyDescent="0.2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 x14ac:dyDescent="0.2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 x14ac:dyDescent="0.2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 x14ac:dyDescent="0.2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 x14ac:dyDescent="0.2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 x14ac:dyDescent="0.2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 x14ac:dyDescent="0.2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 x14ac:dyDescent="0.2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 x14ac:dyDescent="0.2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 x14ac:dyDescent="0.2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 x14ac:dyDescent="0.2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 x14ac:dyDescent="0.2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 x14ac:dyDescent="0.2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 x14ac:dyDescent="0.2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 x14ac:dyDescent="0.2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 x14ac:dyDescent="0.2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 x14ac:dyDescent="0.2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 x14ac:dyDescent="0.2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 x14ac:dyDescent="0.2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 x14ac:dyDescent="0.2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 x14ac:dyDescent="0.2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 x14ac:dyDescent="0.2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 x14ac:dyDescent="0.2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 x14ac:dyDescent="0.2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 x14ac:dyDescent="0.2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 x14ac:dyDescent="0.2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 x14ac:dyDescent="0.2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 x14ac:dyDescent="0.2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 x14ac:dyDescent="0.2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 x14ac:dyDescent="0.2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 x14ac:dyDescent="0.2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 x14ac:dyDescent="0.2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 x14ac:dyDescent="0.2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 x14ac:dyDescent="0.2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 x14ac:dyDescent="0.2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 x14ac:dyDescent="0.2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 x14ac:dyDescent="0.2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 x14ac:dyDescent="0.2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 x14ac:dyDescent="0.2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 x14ac:dyDescent="0.2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 x14ac:dyDescent="0.2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 x14ac:dyDescent="0.2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 x14ac:dyDescent="0.2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 x14ac:dyDescent="0.2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 x14ac:dyDescent="0.2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 x14ac:dyDescent="0.2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 x14ac:dyDescent="0.2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 x14ac:dyDescent="0.2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 x14ac:dyDescent="0.2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 x14ac:dyDescent="0.2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 x14ac:dyDescent="0.2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 x14ac:dyDescent="0.2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 x14ac:dyDescent="0.2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 x14ac:dyDescent="0.2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 x14ac:dyDescent="0.2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 x14ac:dyDescent="0.2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 x14ac:dyDescent="0.2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 x14ac:dyDescent="0.2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 x14ac:dyDescent="0.2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 x14ac:dyDescent="0.2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 x14ac:dyDescent="0.2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 x14ac:dyDescent="0.2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 x14ac:dyDescent="0.2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 x14ac:dyDescent="0.2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 x14ac:dyDescent="0.2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 x14ac:dyDescent="0.2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 x14ac:dyDescent="0.2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 x14ac:dyDescent="0.2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 x14ac:dyDescent="0.2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 x14ac:dyDescent="0.2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 x14ac:dyDescent="0.2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 x14ac:dyDescent="0.2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 x14ac:dyDescent="0.2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 x14ac:dyDescent="0.2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 x14ac:dyDescent="0.2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 x14ac:dyDescent="0.2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 x14ac:dyDescent="0.2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 x14ac:dyDescent="0.2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 x14ac:dyDescent="0.2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 x14ac:dyDescent="0.2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 x14ac:dyDescent="0.2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 x14ac:dyDescent="0.2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 x14ac:dyDescent="0.2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 x14ac:dyDescent="0.2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 x14ac:dyDescent="0.2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 x14ac:dyDescent="0.2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 x14ac:dyDescent="0.2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 x14ac:dyDescent="0.2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 x14ac:dyDescent="0.2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 x14ac:dyDescent="0.2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 x14ac:dyDescent="0.2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 x14ac:dyDescent="0.2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 x14ac:dyDescent="0.2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 x14ac:dyDescent="0.2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 x14ac:dyDescent="0.2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 x14ac:dyDescent="0.2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 x14ac:dyDescent="0.2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 x14ac:dyDescent="0.2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 x14ac:dyDescent="0.2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 x14ac:dyDescent="0.2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 x14ac:dyDescent="0.2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 x14ac:dyDescent="0.2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 x14ac:dyDescent="0.2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 x14ac:dyDescent="0.2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 x14ac:dyDescent="0.2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 x14ac:dyDescent="0.2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 x14ac:dyDescent="0.2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 x14ac:dyDescent="0.2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 x14ac:dyDescent="0.2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 x14ac:dyDescent="0.2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 x14ac:dyDescent="0.2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 x14ac:dyDescent="0.2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 x14ac:dyDescent="0.2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 x14ac:dyDescent="0.2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 x14ac:dyDescent="0.2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 x14ac:dyDescent="0.2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 x14ac:dyDescent="0.2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 x14ac:dyDescent="0.2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 x14ac:dyDescent="0.2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 x14ac:dyDescent="0.2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 x14ac:dyDescent="0.2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 x14ac:dyDescent="0.2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 x14ac:dyDescent="0.2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 x14ac:dyDescent="0.2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 x14ac:dyDescent="0.2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 x14ac:dyDescent="0.2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 x14ac:dyDescent="0.2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 x14ac:dyDescent="0.2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 x14ac:dyDescent="0.2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 x14ac:dyDescent="0.2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 x14ac:dyDescent="0.2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 x14ac:dyDescent="0.2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 x14ac:dyDescent="0.2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 x14ac:dyDescent="0.2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 x14ac:dyDescent="0.2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 x14ac:dyDescent="0.2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 x14ac:dyDescent="0.2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 x14ac:dyDescent="0.2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 x14ac:dyDescent="0.2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 x14ac:dyDescent="0.2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 x14ac:dyDescent="0.2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 x14ac:dyDescent="0.2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 x14ac:dyDescent="0.2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 x14ac:dyDescent="0.2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 x14ac:dyDescent="0.2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 x14ac:dyDescent="0.2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 x14ac:dyDescent="0.2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 x14ac:dyDescent="0.2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 x14ac:dyDescent="0.2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 x14ac:dyDescent="0.2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 x14ac:dyDescent="0.2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 x14ac:dyDescent="0.2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 x14ac:dyDescent="0.2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 x14ac:dyDescent="0.2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 x14ac:dyDescent="0.2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 x14ac:dyDescent="0.2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 x14ac:dyDescent="0.2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 x14ac:dyDescent="0.2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 x14ac:dyDescent="0.2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 x14ac:dyDescent="0.2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 x14ac:dyDescent="0.2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 x14ac:dyDescent="0.2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 x14ac:dyDescent="0.2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 x14ac:dyDescent="0.2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 x14ac:dyDescent="0.2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 x14ac:dyDescent="0.2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 x14ac:dyDescent="0.2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 x14ac:dyDescent="0.2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 x14ac:dyDescent="0.2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 x14ac:dyDescent="0.2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 x14ac:dyDescent="0.2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 x14ac:dyDescent="0.2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 x14ac:dyDescent="0.2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 x14ac:dyDescent="0.2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 x14ac:dyDescent="0.2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 x14ac:dyDescent="0.2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 x14ac:dyDescent="0.2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 x14ac:dyDescent="0.2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 x14ac:dyDescent="0.2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 x14ac:dyDescent="0.2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 x14ac:dyDescent="0.2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 x14ac:dyDescent="0.2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 x14ac:dyDescent="0.2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 x14ac:dyDescent="0.2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 x14ac:dyDescent="0.2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 x14ac:dyDescent="0.2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 x14ac:dyDescent="0.2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 x14ac:dyDescent="0.2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 x14ac:dyDescent="0.2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 x14ac:dyDescent="0.2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 x14ac:dyDescent="0.2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 x14ac:dyDescent="0.2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 x14ac:dyDescent="0.2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 x14ac:dyDescent="0.2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 x14ac:dyDescent="0.2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 x14ac:dyDescent="0.2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 x14ac:dyDescent="0.2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 x14ac:dyDescent="0.2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 x14ac:dyDescent="0.2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 x14ac:dyDescent="0.2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 x14ac:dyDescent="0.2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 x14ac:dyDescent="0.2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 x14ac:dyDescent="0.2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 x14ac:dyDescent="0.2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 x14ac:dyDescent="0.2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 x14ac:dyDescent="0.2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 x14ac:dyDescent="0.2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 x14ac:dyDescent="0.2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 x14ac:dyDescent="0.2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 x14ac:dyDescent="0.2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 x14ac:dyDescent="0.2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 x14ac:dyDescent="0.2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 x14ac:dyDescent="0.2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 x14ac:dyDescent="0.2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 x14ac:dyDescent="0.2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 x14ac:dyDescent="0.2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 x14ac:dyDescent="0.2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 x14ac:dyDescent="0.2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 x14ac:dyDescent="0.2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 x14ac:dyDescent="0.2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 x14ac:dyDescent="0.2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 x14ac:dyDescent="0.2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 x14ac:dyDescent="0.2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 x14ac:dyDescent="0.2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 x14ac:dyDescent="0.2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 x14ac:dyDescent="0.2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 x14ac:dyDescent="0.2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 x14ac:dyDescent="0.2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 x14ac:dyDescent="0.2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 x14ac:dyDescent="0.2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 x14ac:dyDescent="0.2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 x14ac:dyDescent="0.2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 x14ac:dyDescent="0.2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 x14ac:dyDescent="0.2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 x14ac:dyDescent="0.2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 x14ac:dyDescent="0.2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 x14ac:dyDescent="0.2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 x14ac:dyDescent="0.2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 x14ac:dyDescent="0.2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 x14ac:dyDescent="0.2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 x14ac:dyDescent="0.2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 x14ac:dyDescent="0.2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 x14ac:dyDescent="0.2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 x14ac:dyDescent="0.2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 x14ac:dyDescent="0.2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 x14ac:dyDescent="0.2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 x14ac:dyDescent="0.2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 x14ac:dyDescent="0.2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 x14ac:dyDescent="0.2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 x14ac:dyDescent="0.2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 x14ac:dyDescent="0.2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 x14ac:dyDescent="0.2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 x14ac:dyDescent="0.2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 x14ac:dyDescent="0.2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 x14ac:dyDescent="0.2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 x14ac:dyDescent="0.2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 x14ac:dyDescent="0.2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 x14ac:dyDescent="0.2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 x14ac:dyDescent="0.2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 x14ac:dyDescent="0.2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 x14ac:dyDescent="0.2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 x14ac:dyDescent="0.2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 x14ac:dyDescent="0.2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 x14ac:dyDescent="0.2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 x14ac:dyDescent="0.2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 x14ac:dyDescent="0.2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 x14ac:dyDescent="0.2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 x14ac:dyDescent="0.2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 x14ac:dyDescent="0.2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 x14ac:dyDescent="0.2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 x14ac:dyDescent="0.2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 x14ac:dyDescent="0.2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 x14ac:dyDescent="0.2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 x14ac:dyDescent="0.2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 x14ac:dyDescent="0.2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 x14ac:dyDescent="0.2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 x14ac:dyDescent="0.2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 x14ac:dyDescent="0.2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 x14ac:dyDescent="0.2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 x14ac:dyDescent="0.2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 x14ac:dyDescent="0.2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 x14ac:dyDescent="0.2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 x14ac:dyDescent="0.2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 x14ac:dyDescent="0.2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 x14ac:dyDescent="0.2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 x14ac:dyDescent="0.2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 x14ac:dyDescent="0.2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 x14ac:dyDescent="0.2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 x14ac:dyDescent="0.2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 x14ac:dyDescent="0.2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 x14ac:dyDescent="0.2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 x14ac:dyDescent="0.2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 x14ac:dyDescent="0.2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 x14ac:dyDescent="0.2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 x14ac:dyDescent="0.2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 x14ac:dyDescent="0.2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 x14ac:dyDescent="0.2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 x14ac:dyDescent="0.2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 x14ac:dyDescent="0.2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 x14ac:dyDescent="0.2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 x14ac:dyDescent="0.2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 x14ac:dyDescent="0.2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 x14ac:dyDescent="0.2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 x14ac:dyDescent="0.2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 x14ac:dyDescent="0.2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 x14ac:dyDescent="0.2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 x14ac:dyDescent="0.2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 x14ac:dyDescent="0.2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 x14ac:dyDescent="0.2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 x14ac:dyDescent="0.2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 x14ac:dyDescent="0.2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 x14ac:dyDescent="0.2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 x14ac:dyDescent="0.2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 x14ac:dyDescent="0.2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 x14ac:dyDescent="0.2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 x14ac:dyDescent="0.2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 x14ac:dyDescent="0.2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 x14ac:dyDescent="0.2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 x14ac:dyDescent="0.2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 x14ac:dyDescent="0.2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 x14ac:dyDescent="0.2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 x14ac:dyDescent="0.2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 x14ac:dyDescent="0.2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 x14ac:dyDescent="0.2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 x14ac:dyDescent="0.2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 x14ac:dyDescent="0.2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 x14ac:dyDescent="0.2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 x14ac:dyDescent="0.2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 x14ac:dyDescent="0.2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 x14ac:dyDescent="0.2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 x14ac:dyDescent="0.2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 x14ac:dyDescent="0.2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 x14ac:dyDescent="0.2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 x14ac:dyDescent="0.2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 x14ac:dyDescent="0.2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 x14ac:dyDescent="0.2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 x14ac:dyDescent="0.2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 x14ac:dyDescent="0.2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 x14ac:dyDescent="0.2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 x14ac:dyDescent="0.2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 x14ac:dyDescent="0.2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 x14ac:dyDescent="0.2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 x14ac:dyDescent="0.2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 x14ac:dyDescent="0.2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 x14ac:dyDescent="0.2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 x14ac:dyDescent="0.2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 x14ac:dyDescent="0.2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 x14ac:dyDescent="0.2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 x14ac:dyDescent="0.2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 x14ac:dyDescent="0.2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 x14ac:dyDescent="0.2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 x14ac:dyDescent="0.2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 x14ac:dyDescent="0.2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 x14ac:dyDescent="0.2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 x14ac:dyDescent="0.2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 x14ac:dyDescent="0.2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 x14ac:dyDescent="0.2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 x14ac:dyDescent="0.2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 x14ac:dyDescent="0.2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 x14ac:dyDescent="0.2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 x14ac:dyDescent="0.2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 x14ac:dyDescent="0.2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 x14ac:dyDescent="0.2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 x14ac:dyDescent="0.2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 x14ac:dyDescent="0.2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 x14ac:dyDescent="0.2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 x14ac:dyDescent="0.2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 x14ac:dyDescent="0.2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 x14ac:dyDescent="0.2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 x14ac:dyDescent="0.2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 x14ac:dyDescent="0.2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 x14ac:dyDescent="0.2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 x14ac:dyDescent="0.2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 x14ac:dyDescent="0.2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 x14ac:dyDescent="0.2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 x14ac:dyDescent="0.2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 x14ac:dyDescent="0.2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 x14ac:dyDescent="0.2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 x14ac:dyDescent="0.2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 x14ac:dyDescent="0.2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 x14ac:dyDescent="0.2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 x14ac:dyDescent="0.2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 x14ac:dyDescent="0.2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 x14ac:dyDescent="0.2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 x14ac:dyDescent="0.2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 x14ac:dyDescent="0.2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 x14ac:dyDescent="0.2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 x14ac:dyDescent="0.2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 x14ac:dyDescent="0.2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 x14ac:dyDescent="0.2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 x14ac:dyDescent="0.2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 x14ac:dyDescent="0.2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 x14ac:dyDescent="0.2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 x14ac:dyDescent="0.2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 x14ac:dyDescent="0.2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 x14ac:dyDescent="0.2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 x14ac:dyDescent="0.2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 x14ac:dyDescent="0.2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 x14ac:dyDescent="0.2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 x14ac:dyDescent="0.2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 x14ac:dyDescent="0.2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 x14ac:dyDescent="0.2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 x14ac:dyDescent="0.2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 x14ac:dyDescent="0.2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 x14ac:dyDescent="0.2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 x14ac:dyDescent="0.2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 x14ac:dyDescent="0.2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 x14ac:dyDescent="0.2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 x14ac:dyDescent="0.2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 x14ac:dyDescent="0.2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 x14ac:dyDescent="0.2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 x14ac:dyDescent="0.2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 x14ac:dyDescent="0.2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 x14ac:dyDescent="0.2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 x14ac:dyDescent="0.2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 x14ac:dyDescent="0.2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 x14ac:dyDescent="0.2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 x14ac:dyDescent="0.2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 x14ac:dyDescent="0.2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 x14ac:dyDescent="0.2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 x14ac:dyDescent="0.2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 x14ac:dyDescent="0.2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 x14ac:dyDescent="0.2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 x14ac:dyDescent="0.2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 x14ac:dyDescent="0.2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 x14ac:dyDescent="0.2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 x14ac:dyDescent="0.2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 x14ac:dyDescent="0.2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 x14ac:dyDescent="0.2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 x14ac:dyDescent="0.2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 x14ac:dyDescent="0.2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 x14ac:dyDescent="0.2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 x14ac:dyDescent="0.2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 x14ac:dyDescent="0.2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 x14ac:dyDescent="0.2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 x14ac:dyDescent="0.2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 x14ac:dyDescent="0.2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 x14ac:dyDescent="0.2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 x14ac:dyDescent="0.2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 x14ac:dyDescent="0.2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 x14ac:dyDescent="0.2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 x14ac:dyDescent="0.2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 x14ac:dyDescent="0.2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 x14ac:dyDescent="0.2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 x14ac:dyDescent="0.2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 x14ac:dyDescent="0.2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 x14ac:dyDescent="0.2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 x14ac:dyDescent="0.2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 x14ac:dyDescent="0.2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 x14ac:dyDescent="0.2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 x14ac:dyDescent="0.2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 x14ac:dyDescent="0.2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 x14ac:dyDescent="0.2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 x14ac:dyDescent="0.2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 x14ac:dyDescent="0.2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 x14ac:dyDescent="0.2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 x14ac:dyDescent="0.2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 x14ac:dyDescent="0.2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 x14ac:dyDescent="0.2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 x14ac:dyDescent="0.2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 x14ac:dyDescent="0.2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 x14ac:dyDescent="0.2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 x14ac:dyDescent="0.2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 x14ac:dyDescent="0.2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 x14ac:dyDescent="0.2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 x14ac:dyDescent="0.2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 x14ac:dyDescent="0.2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 x14ac:dyDescent="0.2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 x14ac:dyDescent="0.2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 x14ac:dyDescent="0.2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 x14ac:dyDescent="0.2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 x14ac:dyDescent="0.2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 x14ac:dyDescent="0.2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 x14ac:dyDescent="0.2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 x14ac:dyDescent="0.2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 x14ac:dyDescent="0.2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 x14ac:dyDescent="0.2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 x14ac:dyDescent="0.2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 x14ac:dyDescent="0.2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 x14ac:dyDescent="0.2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 x14ac:dyDescent="0.2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 x14ac:dyDescent="0.2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 x14ac:dyDescent="0.2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 x14ac:dyDescent="0.2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 x14ac:dyDescent="0.2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 x14ac:dyDescent="0.2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 x14ac:dyDescent="0.2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 x14ac:dyDescent="0.2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 x14ac:dyDescent="0.2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 x14ac:dyDescent="0.2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 x14ac:dyDescent="0.2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 x14ac:dyDescent="0.2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 x14ac:dyDescent="0.2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 x14ac:dyDescent="0.2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 x14ac:dyDescent="0.2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 x14ac:dyDescent="0.2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 x14ac:dyDescent="0.2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 x14ac:dyDescent="0.2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 x14ac:dyDescent="0.2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 x14ac:dyDescent="0.2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 x14ac:dyDescent="0.2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 x14ac:dyDescent="0.2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 x14ac:dyDescent="0.2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 x14ac:dyDescent="0.2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 x14ac:dyDescent="0.2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 x14ac:dyDescent="0.2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 x14ac:dyDescent="0.2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 x14ac:dyDescent="0.2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 x14ac:dyDescent="0.2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 x14ac:dyDescent="0.2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 x14ac:dyDescent="0.2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 x14ac:dyDescent="0.2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 x14ac:dyDescent="0.2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 x14ac:dyDescent="0.2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 x14ac:dyDescent="0.2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 x14ac:dyDescent="0.2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 x14ac:dyDescent="0.2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 x14ac:dyDescent="0.2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 x14ac:dyDescent="0.2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 x14ac:dyDescent="0.2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 x14ac:dyDescent="0.2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 x14ac:dyDescent="0.2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 x14ac:dyDescent="0.2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 x14ac:dyDescent="0.2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 x14ac:dyDescent="0.2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 x14ac:dyDescent="0.2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 x14ac:dyDescent="0.2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 x14ac:dyDescent="0.2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 x14ac:dyDescent="0.2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 x14ac:dyDescent="0.2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 x14ac:dyDescent="0.2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 x14ac:dyDescent="0.2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 x14ac:dyDescent="0.2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 x14ac:dyDescent="0.2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 x14ac:dyDescent="0.2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 x14ac:dyDescent="0.2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 x14ac:dyDescent="0.2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 x14ac:dyDescent="0.2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 x14ac:dyDescent="0.2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 x14ac:dyDescent="0.2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 x14ac:dyDescent="0.2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 x14ac:dyDescent="0.2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 x14ac:dyDescent="0.2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 x14ac:dyDescent="0.2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 x14ac:dyDescent="0.2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 x14ac:dyDescent="0.2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 x14ac:dyDescent="0.2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 x14ac:dyDescent="0.2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 x14ac:dyDescent="0.2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 x14ac:dyDescent="0.2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 x14ac:dyDescent="0.2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 x14ac:dyDescent="0.2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 x14ac:dyDescent="0.2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 x14ac:dyDescent="0.2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 x14ac:dyDescent="0.2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 x14ac:dyDescent="0.2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 x14ac:dyDescent="0.2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 x14ac:dyDescent="0.2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 x14ac:dyDescent="0.2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 x14ac:dyDescent="0.2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 x14ac:dyDescent="0.2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 x14ac:dyDescent="0.2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 x14ac:dyDescent="0.2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 x14ac:dyDescent="0.2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 x14ac:dyDescent="0.2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 x14ac:dyDescent="0.2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 x14ac:dyDescent="0.2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 x14ac:dyDescent="0.2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 x14ac:dyDescent="0.2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 x14ac:dyDescent="0.2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 x14ac:dyDescent="0.2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 x14ac:dyDescent="0.2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 x14ac:dyDescent="0.2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 x14ac:dyDescent="0.2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 x14ac:dyDescent="0.2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 x14ac:dyDescent="0.2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 x14ac:dyDescent="0.2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 x14ac:dyDescent="0.2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 x14ac:dyDescent="0.2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 x14ac:dyDescent="0.2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 x14ac:dyDescent="0.2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 x14ac:dyDescent="0.2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 x14ac:dyDescent="0.2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 x14ac:dyDescent="0.2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 x14ac:dyDescent="0.2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 x14ac:dyDescent="0.2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 x14ac:dyDescent="0.2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 x14ac:dyDescent="0.2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 x14ac:dyDescent="0.2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 x14ac:dyDescent="0.2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 x14ac:dyDescent="0.2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 x14ac:dyDescent="0.2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 x14ac:dyDescent="0.2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 x14ac:dyDescent="0.2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 x14ac:dyDescent="0.2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 x14ac:dyDescent="0.2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 x14ac:dyDescent="0.2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 x14ac:dyDescent="0.2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 x14ac:dyDescent="0.2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 x14ac:dyDescent="0.2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 x14ac:dyDescent="0.2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 x14ac:dyDescent="0.2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 x14ac:dyDescent="0.2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 x14ac:dyDescent="0.2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 x14ac:dyDescent="0.2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 x14ac:dyDescent="0.2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 x14ac:dyDescent="0.2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 x14ac:dyDescent="0.2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 x14ac:dyDescent="0.2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 x14ac:dyDescent="0.2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 x14ac:dyDescent="0.2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 x14ac:dyDescent="0.2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 x14ac:dyDescent="0.2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 x14ac:dyDescent="0.2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 x14ac:dyDescent="0.2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 x14ac:dyDescent="0.2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 x14ac:dyDescent="0.2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 x14ac:dyDescent="0.2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 x14ac:dyDescent="0.2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 x14ac:dyDescent="0.2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 x14ac:dyDescent="0.2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 x14ac:dyDescent="0.2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 x14ac:dyDescent="0.2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 x14ac:dyDescent="0.2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 x14ac:dyDescent="0.2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 x14ac:dyDescent="0.2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 x14ac:dyDescent="0.2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 x14ac:dyDescent="0.2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 x14ac:dyDescent="0.2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 x14ac:dyDescent="0.2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 x14ac:dyDescent="0.2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 x14ac:dyDescent="0.2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 x14ac:dyDescent="0.2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 x14ac:dyDescent="0.2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 x14ac:dyDescent="0.2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 x14ac:dyDescent="0.2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 x14ac:dyDescent="0.2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 x14ac:dyDescent="0.2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 x14ac:dyDescent="0.2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 x14ac:dyDescent="0.2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 x14ac:dyDescent="0.2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 x14ac:dyDescent="0.2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 x14ac:dyDescent="0.2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 x14ac:dyDescent="0.2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 x14ac:dyDescent="0.2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 x14ac:dyDescent="0.2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 x14ac:dyDescent="0.2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 x14ac:dyDescent="0.2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 x14ac:dyDescent="0.2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 x14ac:dyDescent="0.2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 x14ac:dyDescent="0.2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 x14ac:dyDescent="0.2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 x14ac:dyDescent="0.2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 x14ac:dyDescent="0.2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 x14ac:dyDescent="0.2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 x14ac:dyDescent="0.2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 x14ac:dyDescent="0.2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 x14ac:dyDescent="0.2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 x14ac:dyDescent="0.2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 x14ac:dyDescent="0.2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 x14ac:dyDescent="0.2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 x14ac:dyDescent="0.2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 x14ac:dyDescent="0.2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 x14ac:dyDescent="0.2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 x14ac:dyDescent="0.2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 x14ac:dyDescent="0.2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 x14ac:dyDescent="0.2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 x14ac:dyDescent="0.2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 x14ac:dyDescent="0.2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 x14ac:dyDescent="0.2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 x14ac:dyDescent="0.2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 x14ac:dyDescent="0.2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 x14ac:dyDescent="0.2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 x14ac:dyDescent="0.2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 x14ac:dyDescent="0.2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 x14ac:dyDescent="0.2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 x14ac:dyDescent="0.2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 x14ac:dyDescent="0.2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 x14ac:dyDescent="0.2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 x14ac:dyDescent="0.2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 x14ac:dyDescent="0.2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 x14ac:dyDescent="0.2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 x14ac:dyDescent="0.2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 x14ac:dyDescent="0.2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 x14ac:dyDescent="0.2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 x14ac:dyDescent="0.2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 x14ac:dyDescent="0.2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 x14ac:dyDescent="0.2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 x14ac:dyDescent="0.2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 x14ac:dyDescent="0.2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 x14ac:dyDescent="0.2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 x14ac:dyDescent="0.2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 x14ac:dyDescent="0.2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 x14ac:dyDescent="0.2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 x14ac:dyDescent="0.2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 x14ac:dyDescent="0.2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 x14ac:dyDescent="0.2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 x14ac:dyDescent="0.2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 x14ac:dyDescent="0.2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 x14ac:dyDescent="0.2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 x14ac:dyDescent="0.2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 x14ac:dyDescent="0.2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 x14ac:dyDescent="0.2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 x14ac:dyDescent="0.2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 x14ac:dyDescent="0.2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 x14ac:dyDescent="0.2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 x14ac:dyDescent="0.2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 x14ac:dyDescent="0.2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 x14ac:dyDescent="0.2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 x14ac:dyDescent="0.2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 x14ac:dyDescent="0.2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 x14ac:dyDescent="0.2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 x14ac:dyDescent="0.2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 x14ac:dyDescent="0.2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 x14ac:dyDescent="0.2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 x14ac:dyDescent="0.2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 x14ac:dyDescent="0.2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 x14ac:dyDescent="0.2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 x14ac:dyDescent="0.2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 x14ac:dyDescent="0.2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 x14ac:dyDescent="0.2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 x14ac:dyDescent="0.2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 x14ac:dyDescent="0.2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 x14ac:dyDescent="0.2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 x14ac:dyDescent="0.2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 x14ac:dyDescent="0.2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 x14ac:dyDescent="0.2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 x14ac:dyDescent="0.2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 x14ac:dyDescent="0.2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 x14ac:dyDescent="0.2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 x14ac:dyDescent="0.2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 x14ac:dyDescent="0.2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 x14ac:dyDescent="0.2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 x14ac:dyDescent="0.2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 x14ac:dyDescent="0.2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 x14ac:dyDescent="0.2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 x14ac:dyDescent="0.2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 x14ac:dyDescent="0.2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 x14ac:dyDescent="0.2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 x14ac:dyDescent="0.2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 x14ac:dyDescent="0.2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 x14ac:dyDescent="0.2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 x14ac:dyDescent="0.2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 x14ac:dyDescent="0.2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 x14ac:dyDescent="0.2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 x14ac:dyDescent="0.2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 x14ac:dyDescent="0.2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 x14ac:dyDescent="0.2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 x14ac:dyDescent="0.2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 x14ac:dyDescent="0.2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 x14ac:dyDescent="0.2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 x14ac:dyDescent="0.2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 x14ac:dyDescent="0.2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 x14ac:dyDescent="0.2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 x14ac:dyDescent="0.2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 x14ac:dyDescent="0.2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 x14ac:dyDescent="0.2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 x14ac:dyDescent="0.2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 x14ac:dyDescent="0.2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 x14ac:dyDescent="0.2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 x14ac:dyDescent="0.2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 x14ac:dyDescent="0.2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 x14ac:dyDescent="0.2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 x14ac:dyDescent="0.2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 x14ac:dyDescent="0.2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 x14ac:dyDescent="0.2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 x14ac:dyDescent="0.2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 x14ac:dyDescent="0.2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 x14ac:dyDescent="0.2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 x14ac:dyDescent="0.2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 x14ac:dyDescent="0.2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 x14ac:dyDescent="0.2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 x14ac:dyDescent="0.2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 x14ac:dyDescent="0.2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 x14ac:dyDescent="0.2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 x14ac:dyDescent="0.2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 x14ac:dyDescent="0.2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 x14ac:dyDescent="0.2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 x14ac:dyDescent="0.2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 x14ac:dyDescent="0.2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 x14ac:dyDescent="0.2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 x14ac:dyDescent="0.2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 x14ac:dyDescent="0.2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 x14ac:dyDescent="0.2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 x14ac:dyDescent="0.2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 x14ac:dyDescent="0.2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 x14ac:dyDescent="0.2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 x14ac:dyDescent="0.2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 x14ac:dyDescent="0.2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 x14ac:dyDescent="0.2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 x14ac:dyDescent="0.2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 x14ac:dyDescent="0.2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 x14ac:dyDescent="0.2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 x14ac:dyDescent="0.2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 x14ac:dyDescent="0.2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 x14ac:dyDescent="0.2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 x14ac:dyDescent="0.2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 x14ac:dyDescent="0.2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 x14ac:dyDescent="0.2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 x14ac:dyDescent="0.2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 x14ac:dyDescent="0.2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 x14ac:dyDescent="0.2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 x14ac:dyDescent="0.2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 x14ac:dyDescent="0.2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 x14ac:dyDescent="0.2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 x14ac:dyDescent="0.2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 x14ac:dyDescent="0.2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 x14ac:dyDescent="0.2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 x14ac:dyDescent="0.2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 x14ac:dyDescent="0.2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 x14ac:dyDescent="0.2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 x14ac:dyDescent="0.2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 x14ac:dyDescent="0.2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 x14ac:dyDescent="0.2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 x14ac:dyDescent="0.2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 x14ac:dyDescent="0.2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 x14ac:dyDescent="0.2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 x14ac:dyDescent="0.2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 x14ac:dyDescent="0.2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 x14ac:dyDescent="0.2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 x14ac:dyDescent="0.2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 x14ac:dyDescent="0.2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 x14ac:dyDescent="0.2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 x14ac:dyDescent="0.2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 x14ac:dyDescent="0.2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 x14ac:dyDescent="0.2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 x14ac:dyDescent="0.2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 x14ac:dyDescent="0.2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 x14ac:dyDescent="0.2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 x14ac:dyDescent="0.2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 x14ac:dyDescent="0.2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 x14ac:dyDescent="0.2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 x14ac:dyDescent="0.2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 x14ac:dyDescent="0.2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 x14ac:dyDescent="0.2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 x14ac:dyDescent="0.2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 x14ac:dyDescent="0.2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 x14ac:dyDescent="0.2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 x14ac:dyDescent="0.2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 x14ac:dyDescent="0.2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 x14ac:dyDescent="0.2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 x14ac:dyDescent="0.2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 x14ac:dyDescent="0.2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 x14ac:dyDescent="0.2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 x14ac:dyDescent="0.2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 x14ac:dyDescent="0.2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 x14ac:dyDescent="0.2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 x14ac:dyDescent="0.2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 x14ac:dyDescent="0.2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 x14ac:dyDescent="0.2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 x14ac:dyDescent="0.2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 x14ac:dyDescent="0.2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 x14ac:dyDescent="0.2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 x14ac:dyDescent="0.2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 x14ac:dyDescent="0.2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 x14ac:dyDescent="0.2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 x14ac:dyDescent="0.2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 x14ac:dyDescent="0.2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 x14ac:dyDescent="0.2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 x14ac:dyDescent="0.2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 x14ac:dyDescent="0.2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 x14ac:dyDescent="0.2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 x14ac:dyDescent="0.2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 x14ac:dyDescent="0.2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 x14ac:dyDescent="0.2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 x14ac:dyDescent="0.2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 x14ac:dyDescent="0.2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 x14ac:dyDescent="0.2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 x14ac:dyDescent="0.2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 x14ac:dyDescent="0.2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 x14ac:dyDescent="0.2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 x14ac:dyDescent="0.2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 x14ac:dyDescent="0.2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 x14ac:dyDescent="0.2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 x14ac:dyDescent="0.2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 x14ac:dyDescent="0.2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 x14ac:dyDescent="0.2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 x14ac:dyDescent="0.2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 x14ac:dyDescent="0.2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 x14ac:dyDescent="0.2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 x14ac:dyDescent="0.2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 x14ac:dyDescent="0.2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 x14ac:dyDescent="0.2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 x14ac:dyDescent="0.2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 x14ac:dyDescent="0.2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 x14ac:dyDescent="0.2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 x14ac:dyDescent="0.2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 x14ac:dyDescent="0.2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 x14ac:dyDescent="0.2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 x14ac:dyDescent="0.2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 x14ac:dyDescent="0.2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 x14ac:dyDescent="0.2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 x14ac:dyDescent="0.2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 x14ac:dyDescent="0.2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 x14ac:dyDescent="0.2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 x14ac:dyDescent="0.2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 x14ac:dyDescent="0.2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 x14ac:dyDescent="0.2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 x14ac:dyDescent="0.2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 x14ac:dyDescent="0.2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 x14ac:dyDescent="0.2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 x14ac:dyDescent="0.2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 x14ac:dyDescent="0.2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 x14ac:dyDescent="0.2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 x14ac:dyDescent="0.2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 x14ac:dyDescent="0.2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 x14ac:dyDescent="0.2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 x14ac:dyDescent="0.2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 x14ac:dyDescent="0.2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 x14ac:dyDescent="0.2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 x14ac:dyDescent="0.2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 x14ac:dyDescent="0.2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 x14ac:dyDescent="0.2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 x14ac:dyDescent="0.2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 x14ac:dyDescent="0.2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 x14ac:dyDescent="0.2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 x14ac:dyDescent="0.2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 x14ac:dyDescent="0.2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 x14ac:dyDescent="0.2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 x14ac:dyDescent="0.2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 x14ac:dyDescent="0.2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 x14ac:dyDescent="0.2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 x14ac:dyDescent="0.2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 x14ac:dyDescent="0.2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 x14ac:dyDescent="0.2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 x14ac:dyDescent="0.2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 x14ac:dyDescent="0.2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 x14ac:dyDescent="0.2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 x14ac:dyDescent="0.2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 x14ac:dyDescent="0.2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 x14ac:dyDescent="0.2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 x14ac:dyDescent="0.2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 x14ac:dyDescent="0.2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 x14ac:dyDescent="0.2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 x14ac:dyDescent="0.2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 x14ac:dyDescent="0.2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 x14ac:dyDescent="0.2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 x14ac:dyDescent="0.2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 x14ac:dyDescent="0.2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 x14ac:dyDescent="0.2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 x14ac:dyDescent="0.2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 x14ac:dyDescent="0.2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 x14ac:dyDescent="0.2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 x14ac:dyDescent="0.2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 x14ac:dyDescent="0.2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 x14ac:dyDescent="0.2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 x14ac:dyDescent="0.2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 x14ac:dyDescent="0.2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 x14ac:dyDescent="0.2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 x14ac:dyDescent="0.2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 x14ac:dyDescent="0.2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 x14ac:dyDescent="0.2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 x14ac:dyDescent="0.2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 x14ac:dyDescent="0.2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 x14ac:dyDescent="0.2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 x14ac:dyDescent="0.2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 x14ac:dyDescent="0.2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 x14ac:dyDescent="0.2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 x14ac:dyDescent="0.2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 x14ac:dyDescent="0.2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 x14ac:dyDescent="0.2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 x14ac:dyDescent="0.2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 x14ac:dyDescent="0.2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 x14ac:dyDescent="0.2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 x14ac:dyDescent="0.2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 x14ac:dyDescent="0.2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 x14ac:dyDescent="0.2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 x14ac:dyDescent="0.2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 x14ac:dyDescent="0.2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 x14ac:dyDescent="0.2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 x14ac:dyDescent="0.2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 x14ac:dyDescent="0.2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 x14ac:dyDescent="0.2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 x14ac:dyDescent="0.2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 x14ac:dyDescent="0.2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 x14ac:dyDescent="0.2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 x14ac:dyDescent="0.2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 x14ac:dyDescent="0.2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 x14ac:dyDescent="0.2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 x14ac:dyDescent="0.2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 x14ac:dyDescent="0.2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 x14ac:dyDescent="0.2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 x14ac:dyDescent="0.2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 x14ac:dyDescent="0.2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 x14ac:dyDescent="0.2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 x14ac:dyDescent="0.2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 x14ac:dyDescent="0.2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 x14ac:dyDescent="0.2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 x14ac:dyDescent="0.2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 x14ac:dyDescent="0.2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 x14ac:dyDescent="0.2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 x14ac:dyDescent="0.2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 x14ac:dyDescent="0.2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 x14ac:dyDescent="0.2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 x14ac:dyDescent="0.2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 x14ac:dyDescent="0.2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 x14ac:dyDescent="0.2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 x14ac:dyDescent="0.2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 x14ac:dyDescent="0.2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 x14ac:dyDescent="0.2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 x14ac:dyDescent="0.2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 x14ac:dyDescent="0.2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 x14ac:dyDescent="0.2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 x14ac:dyDescent="0.2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 x14ac:dyDescent="0.2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 x14ac:dyDescent="0.2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 x14ac:dyDescent="0.2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 x14ac:dyDescent="0.2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 x14ac:dyDescent="0.2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 x14ac:dyDescent="0.2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 x14ac:dyDescent="0.2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 x14ac:dyDescent="0.2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 x14ac:dyDescent="0.2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 x14ac:dyDescent="0.2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 x14ac:dyDescent="0.2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 x14ac:dyDescent="0.2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 x14ac:dyDescent="0.2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 x14ac:dyDescent="0.2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 x14ac:dyDescent="0.2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 x14ac:dyDescent="0.2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 x14ac:dyDescent="0.2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 x14ac:dyDescent="0.2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 x14ac:dyDescent="0.2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 x14ac:dyDescent="0.2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 x14ac:dyDescent="0.2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 x14ac:dyDescent="0.2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 x14ac:dyDescent="0.2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 x14ac:dyDescent="0.2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 x14ac:dyDescent="0.2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 x14ac:dyDescent="0.2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 x14ac:dyDescent="0.2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 x14ac:dyDescent="0.2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 x14ac:dyDescent="0.2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 x14ac:dyDescent="0.2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 x14ac:dyDescent="0.2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 x14ac:dyDescent="0.2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 x14ac:dyDescent="0.2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 x14ac:dyDescent="0.2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 x14ac:dyDescent="0.2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 x14ac:dyDescent="0.2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 x14ac:dyDescent="0.2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 x14ac:dyDescent="0.2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 x14ac:dyDescent="0.2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 x14ac:dyDescent="0.2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 x14ac:dyDescent="0.2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 x14ac:dyDescent="0.2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 x14ac:dyDescent="0.2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 x14ac:dyDescent="0.2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 x14ac:dyDescent="0.2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 x14ac:dyDescent="0.2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 x14ac:dyDescent="0.2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 x14ac:dyDescent="0.2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 x14ac:dyDescent="0.2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 x14ac:dyDescent="0.2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 x14ac:dyDescent="0.2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 x14ac:dyDescent="0.2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 x14ac:dyDescent="0.2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 x14ac:dyDescent="0.2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 x14ac:dyDescent="0.2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 x14ac:dyDescent="0.2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 x14ac:dyDescent="0.2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 x14ac:dyDescent="0.2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 x14ac:dyDescent="0.2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 x14ac:dyDescent="0.2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 x14ac:dyDescent="0.2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 x14ac:dyDescent="0.2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 x14ac:dyDescent="0.2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 x14ac:dyDescent="0.2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 x14ac:dyDescent="0.2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 x14ac:dyDescent="0.2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 x14ac:dyDescent="0.2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 x14ac:dyDescent="0.2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 x14ac:dyDescent="0.2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 x14ac:dyDescent="0.2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 x14ac:dyDescent="0.2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 x14ac:dyDescent="0.2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 x14ac:dyDescent="0.2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 x14ac:dyDescent="0.2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 x14ac:dyDescent="0.2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 x14ac:dyDescent="0.2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 x14ac:dyDescent="0.2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 x14ac:dyDescent="0.2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 x14ac:dyDescent="0.2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 x14ac:dyDescent="0.2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 x14ac:dyDescent="0.2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 x14ac:dyDescent="0.2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 x14ac:dyDescent="0.2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 x14ac:dyDescent="0.2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 x14ac:dyDescent="0.2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 x14ac:dyDescent="0.2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 x14ac:dyDescent="0.2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 x14ac:dyDescent="0.2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 x14ac:dyDescent="0.2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 x14ac:dyDescent="0.2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 x14ac:dyDescent="0.2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 x14ac:dyDescent="0.2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 x14ac:dyDescent="0.2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 x14ac:dyDescent="0.2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 x14ac:dyDescent="0.2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 x14ac:dyDescent="0.2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 x14ac:dyDescent="0.2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 x14ac:dyDescent="0.2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 x14ac:dyDescent="0.2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 x14ac:dyDescent="0.2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 x14ac:dyDescent="0.2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 x14ac:dyDescent="0.2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 x14ac:dyDescent="0.2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 x14ac:dyDescent="0.2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 x14ac:dyDescent="0.2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 x14ac:dyDescent="0.2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 x14ac:dyDescent="0.2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 x14ac:dyDescent="0.2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 x14ac:dyDescent="0.2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 x14ac:dyDescent="0.2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 x14ac:dyDescent="0.2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 x14ac:dyDescent="0.2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 x14ac:dyDescent="0.2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 x14ac:dyDescent="0.2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 x14ac:dyDescent="0.2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 x14ac:dyDescent="0.2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 x14ac:dyDescent="0.2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 x14ac:dyDescent="0.2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 x14ac:dyDescent="0.2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 x14ac:dyDescent="0.2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 x14ac:dyDescent="0.2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 x14ac:dyDescent="0.2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 x14ac:dyDescent="0.2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 x14ac:dyDescent="0.2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 x14ac:dyDescent="0.2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 x14ac:dyDescent="0.2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 x14ac:dyDescent="0.2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 x14ac:dyDescent="0.2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 x14ac:dyDescent="0.2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 x14ac:dyDescent="0.2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 x14ac:dyDescent="0.2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 x14ac:dyDescent="0.2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 x14ac:dyDescent="0.2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 x14ac:dyDescent="0.2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 x14ac:dyDescent="0.2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 x14ac:dyDescent="0.2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 x14ac:dyDescent="0.2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 x14ac:dyDescent="0.2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 x14ac:dyDescent="0.2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 x14ac:dyDescent="0.2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 x14ac:dyDescent="0.2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 x14ac:dyDescent="0.2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 x14ac:dyDescent="0.2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 x14ac:dyDescent="0.2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 x14ac:dyDescent="0.2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 x14ac:dyDescent="0.2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 x14ac:dyDescent="0.2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 x14ac:dyDescent="0.2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 x14ac:dyDescent="0.2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 x14ac:dyDescent="0.2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 x14ac:dyDescent="0.2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 x14ac:dyDescent="0.2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 x14ac:dyDescent="0.2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 x14ac:dyDescent="0.2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 x14ac:dyDescent="0.2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 x14ac:dyDescent="0.2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 x14ac:dyDescent="0.2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 x14ac:dyDescent="0.2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 x14ac:dyDescent="0.2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 x14ac:dyDescent="0.2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 x14ac:dyDescent="0.2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 x14ac:dyDescent="0.2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 x14ac:dyDescent="0.2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 x14ac:dyDescent="0.2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 x14ac:dyDescent="0.2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 x14ac:dyDescent="0.2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 x14ac:dyDescent="0.2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 x14ac:dyDescent="0.2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 x14ac:dyDescent="0.2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 x14ac:dyDescent="0.2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 x14ac:dyDescent="0.2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 x14ac:dyDescent="0.2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 x14ac:dyDescent="0.2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 x14ac:dyDescent="0.2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 x14ac:dyDescent="0.2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 x14ac:dyDescent="0.2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 x14ac:dyDescent="0.2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 x14ac:dyDescent="0.2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 x14ac:dyDescent="0.2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 x14ac:dyDescent="0.2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 x14ac:dyDescent="0.2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 x14ac:dyDescent="0.2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 x14ac:dyDescent="0.2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 x14ac:dyDescent="0.2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 x14ac:dyDescent="0.2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 x14ac:dyDescent="0.2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 x14ac:dyDescent="0.2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 x14ac:dyDescent="0.2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 x14ac:dyDescent="0.2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 x14ac:dyDescent="0.2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 x14ac:dyDescent="0.2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 x14ac:dyDescent="0.2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 x14ac:dyDescent="0.2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 x14ac:dyDescent="0.2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 x14ac:dyDescent="0.2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 x14ac:dyDescent="0.2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 x14ac:dyDescent="0.2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 x14ac:dyDescent="0.2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 x14ac:dyDescent="0.2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 x14ac:dyDescent="0.2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 x14ac:dyDescent="0.2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 x14ac:dyDescent="0.2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 x14ac:dyDescent="0.2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 x14ac:dyDescent="0.2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 x14ac:dyDescent="0.2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 x14ac:dyDescent="0.2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 x14ac:dyDescent="0.2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 x14ac:dyDescent="0.2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 x14ac:dyDescent="0.2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 x14ac:dyDescent="0.2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 x14ac:dyDescent="0.2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 x14ac:dyDescent="0.2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 x14ac:dyDescent="0.2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 x14ac:dyDescent="0.2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 x14ac:dyDescent="0.2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 x14ac:dyDescent="0.2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 x14ac:dyDescent="0.2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 x14ac:dyDescent="0.2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 x14ac:dyDescent="0.2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 x14ac:dyDescent="0.2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 x14ac:dyDescent="0.2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 x14ac:dyDescent="0.2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 x14ac:dyDescent="0.2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 x14ac:dyDescent="0.2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 x14ac:dyDescent="0.2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 x14ac:dyDescent="0.2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 x14ac:dyDescent="0.2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 x14ac:dyDescent="0.2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 x14ac:dyDescent="0.2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 x14ac:dyDescent="0.2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 x14ac:dyDescent="0.2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 x14ac:dyDescent="0.2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 x14ac:dyDescent="0.2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 x14ac:dyDescent="0.2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 x14ac:dyDescent="0.2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 x14ac:dyDescent="0.2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 x14ac:dyDescent="0.2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 x14ac:dyDescent="0.2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 x14ac:dyDescent="0.2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 x14ac:dyDescent="0.2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 x14ac:dyDescent="0.2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 x14ac:dyDescent="0.2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 x14ac:dyDescent="0.2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 x14ac:dyDescent="0.2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 x14ac:dyDescent="0.2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 x14ac:dyDescent="0.2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 x14ac:dyDescent="0.2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 x14ac:dyDescent="0.2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 x14ac:dyDescent="0.2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 x14ac:dyDescent="0.2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 x14ac:dyDescent="0.2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 x14ac:dyDescent="0.2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 x14ac:dyDescent="0.2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 x14ac:dyDescent="0.2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 x14ac:dyDescent="0.2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 x14ac:dyDescent="0.2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 x14ac:dyDescent="0.2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 x14ac:dyDescent="0.2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 x14ac:dyDescent="0.2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 x14ac:dyDescent="0.2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 x14ac:dyDescent="0.2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 x14ac:dyDescent="0.2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 x14ac:dyDescent="0.2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 x14ac:dyDescent="0.2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 x14ac:dyDescent="0.2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 x14ac:dyDescent="0.2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 x14ac:dyDescent="0.2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 x14ac:dyDescent="0.2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 x14ac:dyDescent="0.2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 x14ac:dyDescent="0.2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 x14ac:dyDescent="0.2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 x14ac:dyDescent="0.2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 x14ac:dyDescent="0.2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 x14ac:dyDescent="0.2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 x14ac:dyDescent="0.2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 x14ac:dyDescent="0.2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 x14ac:dyDescent="0.2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 x14ac:dyDescent="0.2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 x14ac:dyDescent="0.2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 x14ac:dyDescent="0.2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 x14ac:dyDescent="0.2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 x14ac:dyDescent="0.2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 x14ac:dyDescent="0.2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 x14ac:dyDescent="0.2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 x14ac:dyDescent="0.2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 x14ac:dyDescent="0.2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 x14ac:dyDescent="0.2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 x14ac:dyDescent="0.2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 x14ac:dyDescent="0.2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 x14ac:dyDescent="0.2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 x14ac:dyDescent="0.2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 x14ac:dyDescent="0.2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 x14ac:dyDescent="0.2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 x14ac:dyDescent="0.2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 x14ac:dyDescent="0.2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 x14ac:dyDescent="0.2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 x14ac:dyDescent="0.2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 x14ac:dyDescent="0.2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 x14ac:dyDescent="0.2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 x14ac:dyDescent="0.2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 x14ac:dyDescent="0.2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 x14ac:dyDescent="0.2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 x14ac:dyDescent="0.2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 x14ac:dyDescent="0.2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 x14ac:dyDescent="0.2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 x14ac:dyDescent="0.2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 x14ac:dyDescent="0.2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 x14ac:dyDescent="0.2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 x14ac:dyDescent="0.2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 x14ac:dyDescent="0.2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 x14ac:dyDescent="0.2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 x14ac:dyDescent="0.2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 x14ac:dyDescent="0.2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 x14ac:dyDescent="0.2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 x14ac:dyDescent="0.2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 x14ac:dyDescent="0.2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 x14ac:dyDescent="0.2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 x14ac:dyDescent="0.2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 x14ac:dyDescent="0.2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 x14ac:dyDescent="0.2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 x14ac:dyDescent="0.2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 x14ac:dyDescent="0.2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 x14ac:dyDescent="0.2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 x14ac:dyDescent="0.2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 x14ac:dyDescent="0.2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 x14ac:dyDescent="0.2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 x14ac:dyDescent="0.2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 x14ac:dyDescent="0.2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 x14ac:dyDescent="0.2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 x14ac:dyDescent="0.2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 x14ac:dyDescent="0.2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 x14ac:dyDescent="0.2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 x14ac:dyDescent="0.2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 x14ac:dyDescent="0.2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 x14ac:dyDescent="0.2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 x14ac:dyDescent="0.2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 x14ac:dyDescent="0.2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 x14ac:dyDescent="0.2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 x14ac:dyDescent="0.2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 x14ac:dyDescent="0.2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 x14ac:dyDescent="0.2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 x14ac:dyDescent="0.2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 x14ac:dyDescent="0.2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 x14ac:dyDescent="0.2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 x14ac:dyDescent="0.2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 x14ac:dyDescent="0.2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 x14ac:dyDescent="0.2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 x14ac:dyDescent="0.2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 x14ac:dyDescent="0.2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 x14ac:dyDescent="0.2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 x14ac:dyDescent="0.2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 x14ac:dyDescent="0.2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 x14ac:dyDescent="0.2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 x14ac:dyDescent="0.2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 x14ac:dyDescent="0.2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 x14ac:dyDescent="0.2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 x14ac:dyDescent="0.2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 x14ac:dyDescent="0.2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 x14ac:dyDescent="0.2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 x14ac:dyDescent="0.2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 x14ac:dyDescent="0.2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 x14ac:dyDescent="0.2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 x14ac:dyDescent="0.2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 x14ac:dyDescent="0.2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 x14ac:dyDescent="0.2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 x14ac:dyDescent="0.2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 x14ac:dyDescent="0.2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 x14ac:dyDescent="0.2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 x14ac:dyDescent="0.2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 x14ac:dyDescent="0.2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 x14ac:dyDescent="0.2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 x14ac:dyDescent="0.2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 x14ac:dyDescent="0.2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 x14ac:dyDescent="0.2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 x14ac:dyDescent="0.2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 x14ac:dyDescent="0.2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 x14ac:dyDescent="0.2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 x14ac:dyDescent="0.2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 x14ac:dyDescent="0.2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 x14ac:dyDescent="0.2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 x14ac:dyDescent="0.2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 x14ac:dyDescent="0.2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 x14ac:dyDescent="0.2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 x14ac:dyDescent="0.2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 x14ac:dyDescent="0.2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 x14ac:dyDescent="0.2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 x14ac:dyDescent="0.2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 x14ac:dyDescent="0.2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 x14ac:dyDescent="0.2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 x14ac:dyDescent="0.2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 x14ac:dyDescent="0.2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 x14ac:dyDescent="0.2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 x14ac:dyDescent="0.2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 x14ac:dyDescent="0.2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 x14ac:dyDescent="0.2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 x14ac:dyDescent="0.2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 x14ac:dyDescent="0.2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 x14ac:dyDescent="0.2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 x14ac:dyDescent="0.2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 x14ac:dyDescent="0.2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 x14ac:dyDescent="0.2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 x14ac:dyDescent="0.2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 x14ac:dyDescent="0.2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 x14ac:dyDescent="0.2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 x14ac:dyDescent="0.2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 x14ac:dyDescent="0.2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 x14ac:dyDescent="0.2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 x14ac:dyDescent="0.2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 x14ac:dyDescent="0.2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 x14ac:dyDescent="0.2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 x14ac:dyDescent="0.2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 x14ac:dyDescent="0.2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 x14ac:dyDescent="0.2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 x14ac:dyDescent="0.2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 x14ac:dyDescent="0.2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 x14ac:dyDescent="0.2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 x14ac:dyDescent="0.2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 x14ac:dyDescent="0.2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 x14ac:dyDescent="0.2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 x14ac:dyDescent="0.2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 x14ac:dyDescent="0.2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 x14ac:dyDescent="0.2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 x14ac:dyDescent="0.2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 x14ac:dyDescent="0.2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 x14ac:dyDescent="0.2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 x14ac:dyDescent="0.2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 x14ac:dyDescent="0.2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 x14ac:dyDescent="0.2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 x14ac:dyDescent="0.2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 x14ac:dyDescent="0.2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 x14ac:dyDescent="0.2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 x14ac:dyDescent="0.2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 x14ac:dyDescent="0.2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 x14ac:dyDescent="0.2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 x14ac:dyDescent="0.2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 x14ac:dyDescent="0.2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 x14ac:dyDescent="0.2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 x14ac:dyDescent="0.2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 x14ac:dyDescent="0.2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 x14ac:dyDescent="0.2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 x14ac:dyDescent="0.2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 x14ac:dyDescent="0.2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 x14ac:dyDescent="0.2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 x14ac:dyDescent="0.2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 x14ac:dyDescent="0.2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 x14ac:dyDescent="0.2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 x14ac:dyDescent="0.2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 x14ac:dyDescent="0.2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 x14ac:dyDescent="0.2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 x14ac:dyDescent="0.2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 x14ac:dyDescent="0.2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 x14ac:dyDescent="0.2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 x14ac:dyDescent="0.2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 x14ac:dyDescent="0.2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 x14ac:dyDescent="0.2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 x14ac:dyDescent="0.2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 x14ac:dyDescent="0.2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 x14ac:dyDescent="0.2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 x14ac:dyDescent="0.2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 x14ac:dyDescent="0.2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 x14ac:dyDescent="0.2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 x14ac:dyDescent="0.2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 x14ac:dyDescent="0.2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 x14ac:dyDescent="0.2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 x14ac:dyDescent="0.2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 x14ac:dyDescent="0.2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 x14ac:dyDescent="0.2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 x14ac:dyDescent="0.2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 x14ac:dyDescent="0.2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 x14ac:dyDescent="0.2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 x14ac:dyDescent="0.2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 x14ac:dyDescent="0.2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 x14ac:dyDescent="0.2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 x14ac:dyDescent="0.2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 x14ac:dyDescent="0.2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 x14ac:dyDescent="0.2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 x14ac:dyDescent="0.2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 x14ac:dyDescent="0.2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 x14ac:dyDescent="0.2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 x14ac:dyDescent="0.2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 x14ac:dyDescent="0.2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 x14ac:dyDescent="0.2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 x14ac:dyDescent="0.2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 x14ac:dyDescent="0.2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 x14ac:dyDescent="0.2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 x14ac:dyDescent="0.2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 x14ac:dyDescent="0.2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 x14ac:dyDescent="0.2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 x14ac:dyDescent="0.2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 x14ac:dyDescent="0.2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 x14ac:dyDescent="0.2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 x14ac:dyDescent="0.2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 x14ac:dyDescent="0.2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 x14ac:dyDescent="0.2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 x14ac:dyDescent="0.2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 x14ac:dyDescent="0.2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 x14ac:dyDescent="0.2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 x14ac:dyDescent="0.2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 x14ac:dyDescent="0.2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 x14ac:dyDescent="0.2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 x14ac:dyDescent="0.2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 x14ac:dyDescent="0.2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 x14ac:dyDescent="0.2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 x14ac:dyDescent="0.2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 x14ac:dyDescent="0.2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 x14ac:dyDescent="0.2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 x14ac:dyDescent="0.2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 x14ac:dyDescent="0.2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 x14ac:dyDescent="0.2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 x14ac:dyDescent="0.2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 x14ac:dyDescent="0.2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 x14ac:dyDescent="0.2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 x14ac:dyDescent="0.2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 x14ac:dyDescent="0.2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 x14ac:dyDescent="0.2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 x14ac:dyDescent="0.2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 x14ac:dyDescent="0.2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 x14ac:dyDescent="0.2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 x14ac:dyDescent="0.2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 x14ac:dyDescent="0.2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 x14ac:dyDescent="0.2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 x14ac:dyDescent="0.2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 x14ac:dyDescent="0.2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 x14ac:dyDescent="0.2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 x14ac:dyDescent="0.2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 x14ac:dyDescent="0.2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 x14ac:dyDescent="0.2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 x14ac:dyDescent="0.2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 x14ac:dyDescent="0.2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 x14ac:dyDescent="0.2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 x14ac:dyDescent="0.2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 x14ac:dyDescent="0.2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 x14ac:dyDescent="0.2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 x14ac:dyDescent="0.2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 x14ac:dyDescent="0.2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 x14ac:dyDescent="0.2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 x14ac:dyDescent="0.2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 x14ac:dyDescent="0.2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 x14ac:dyDescent="0.2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 x14ac:dyDescent="0.2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 x14ac:dyDescent="0.2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 x14ac:dyDescent="0.2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 x14ac:dyDescent="0.2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 x14ac:dyDescent="0.2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 x14ac:dyDescent="0.2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 x14ac:dyDescent="0.2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 x14ac:dyDescent="0.2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 x14ac:dyDescent="0.2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 x14ac:dyDescent="0.2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 x14ac:dyDescent="0.2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 x14ac:dyDescent="0.2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 x14ac:dyDescent="0.2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 x14ac:dyDescent="0.2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 x14ac:dyDescent="0.2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 x14ac:dyDescent="0.2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 x14ac:dyDescent="0.2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 x14ac:dyDescent="0.2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 x14ac:dyDescent="0.2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 x14ac:dyDescent="0.2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 x14ac:dyDescent="0.2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 x14ac:dyDescent="0.2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 x14ac:dyDescent="0.2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 x14ac:dyDescent="0.2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 x14ac:dyDescent="0.2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 x14ac:dyDescent="0.2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 x14ac:dyDescent="0.2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 x14ac:dyDescent="0.2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 x14ac:dyDescent="0.2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 x14ac:dyDescent="0.2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 x14ac:dyDescent="0.2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 x14ac:dyDescent="0.2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 x14ac:dyDescent="0.2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 x14ac:dyDescent="0.2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 x14ac:dyDescent="0.2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 x14ac:dyDescent="0.2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 x14ac:dyDescent="0.2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 x14ac:dyDescent="0.2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 x14ac:dyDescent="0.2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 x14ac:dyDescent="0.2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 x14ac:dyDescent="0.2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 x14ac:dyDescent="0.2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 x14ac:dyDescent="0.2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 x14ac:dyDescent="0.2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 x14ac:dyDescent="0.2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 x14ac:dyDescent="0.2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 x14ac:dyDescent="0.2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 x14ac:dyDescent="0.2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 x14ac:dyDescent="0.2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 x14ac:dyDescent="0.2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 x14ac:dyDescent="0.2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 x14ac:dyDescent="0.2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 x14ac:dyDescent="0.2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 x14ac:dyDescent="0.2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 x14ac:dyDescent="0.2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 x14ac:dyDescent="0.2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 x14ac:dyDescent="0.2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 x14ac:dyDescent="0.2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 x14ac:dyDescent="0.2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 x14ac:dyDescent="0.2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 x14ac:dyDescent="0.2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 x14ac:dyDescent="0.2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 x14ac:dyDescent="0.2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 x14ac:dyDescent="0.2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 x14ac:dyDescent="0.2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 x14ac:dyDescent="0.2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 x14ac:dyDescent="0.2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 x14ac:dyDescent="0.2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 x14ac:dyDescent="0.2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 x14ac:dyDescent="0.2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 x14ac:dyDescent="0.2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 x14ac:dyDescent="0.2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 x14ac:dyDescent="0.2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 x14ac:dyDescent="0.2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 x14ac:dyDescent="0.2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 x14ac:dyDescent="0.2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 x14ac:dyDescent="0.2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 x14ac:dyDescent="0.2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 x14ac:dyDescent="0.2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 x14ac:dyDescent="0.2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 x14ac:dyDescent="0.2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 x14ac:dyDescent="0.2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 x14ac:dyDescent="0.2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 x14ac:dyDescent="0.2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 x14ac:dyDescent="0.2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 x14ac:dyDescent="0.2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 x14ac:dyDescent="0.2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 x14ac:dyDescent="0.2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 x14ac:dyDescent="0.2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 x14ac:dyDescent="0.2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 x14ac:dyDescent="0.2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 x14ac:dyDescent="0.2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 x14ac:dyDescent="0.2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 x14ac:dyDescent="0.2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 x14ac:dyDescent="0.2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 x14ac:dyDescent="0.2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 x14ac:dyDescent="0.2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 x14ac:dyDescent="0.2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 x14ac:dyDescent="0.2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 x14ac:dyDescent="0.2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 x14ac:dyDescent="0.2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 x14ac:dyDescent="0.2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 x14ac:dyDescent="0.2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 x14ac:dyDescent="0.2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 x14ac:dyDescent="0.2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 x14ac:dyDescent="0.2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 x14ac:dyDescent="0.2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 x14ac:dyDescent="0.2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 x14ac:dyDescent="0.2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 x14ac:dyDescent="0.2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 x14ac:dyDescent="0.2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 x14ac:dyDescent="0.2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 x14ac:dyDescent="0.2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 x14ac:dyDescent="0.2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 x14ac:dyDescent="0.2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 x14ac:dyDescent="0.2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 x14ac:dyDescent="0.2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 x14ac:dyDescent="0.2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 x14ac:dyDescent="0.2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 x14ac:dyDescent="0.2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 x14ac:dyDescent="0.2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 x14ac:dyDescent="0.2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 x14ac:dyDescent="0.2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 x14ac:dyDescent="0.2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 x14ac:dyDescent="0.2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 x14ac:dyDescent="0.2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 x14ac:dyDescent="0.2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 x14ac:dyDescent="0.2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 x14ac:dyDescent="0.2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 x14ac:dyDescent="0.2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 x14ac:dyDescent="0.2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 x14ac:dyDescent="0.2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 x14ac:dyDescent="0.2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 x14ac:dyDescent="0.2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 x14ac:dyDescent="0.2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 x14ac:dyDescent="0.2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 x14ac:dyDescent="0.2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 x14ac:dyDescent="0.2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 x14ac:dyDescent="0.2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 x14ac:dyDescent="0.2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 x14ac:dyDescent="0.2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 x14ac:dyDescent="0.2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 x14ac:dyDescent="0.2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 x14ac:dyDescent="0.2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 x14ac:dyDescent="0.2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 x14ac:dyDescent="0.2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 x14ac:dyDescent="0.2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 x14ac:dyDescent="0.2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 x14ac:dyDescent="0.2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 x14ac:dyDescent="0.2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 x14ac:dyDescent="0.2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 x14ac:dyDescent="0.2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 x14ac:dyDescent="0.2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 x14ac:dyDescent="0.2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 x14ac:dyDescent="0.2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 x14ac:dyDescent="0.2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 x14ac:dyDescent="0.2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 x14ac:dyDescent="0.2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 x14ac:dyDescent="0.2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 x14ac:dyDescent="0.2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 x14ac:dyDescent="0.2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 x14ac:dyDescent="0.2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 x14ac:dyDescent="0.2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 x14ac:dyDescent="0.2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 x14ac:dyDescent="0.2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 x14ac:dyDescent="0.2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 x14ac:dyDescent="0.2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 x14ac:dyDescent="0.2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 x14ac:dyDescent="0.2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</sheetData>
  <mergeCells count="83">
    <mergeCell ref="F6:J6"/>
    <mergeCell ref="A115:N115"/>
    <mergeCell ref="A116:N116"/>
    <mergeCell ref="A125:N125"/>
    <mergeCell ref="A135:N135"/>
    <mergeCell ref="N112:N113"/>
    <mergeCell ref="J112:M112"/>
    <mergeCell ref="E112:E113"/>
    <mergeCell ref="A112:A113"/>
    <mergeCell ref="B112:B113"/>
    <mergeCell ref="D112:D113"/>
    <mergeCell ref="C112:C113"/>
    <mergeCell ref="F112:I112"/>
    <mergeCell ref="A110:I110"/>
    <mergeCell ref="J16:K16"/>
    <mergeCell ref="J19:K19"/>
    <mergeCell ref="A97:I97"/>
    <mergeCell ref="A86:I86"/>
    <mergeCell ref="A87:I87"/>
    <mergeCell ref="A88:I88"/>
    <mergeCell ref="A89:I89"/>
    <mergeCell ref="A90:I90"/>
    <mergeCell ref="A92:I92"/>
    <mergeCell ref="A93:I93"/>
    <mergeCell ref="A94:I94"/>
    <mergeCell ref="A95:I95"/>
    <mergeCell ref="A96:I96"/>
    <mergeCell ref="A106:I106"/>
    <mergeCell ref="A107:I107"/>
    <mergeCell ref="A108:I108"/>
    <mergeCell ref="A109:I109"/>
    <mergeCell ref="A98:I98"/>
    <mergeCell ref="A99:I99"/>
    <mergeCell ref="A100:I100"/>
    <mergeCell ref="A101:I101"/>
    <mergeCell ref="A102:I102"/>
    <mergeCell ref="A103:I103"/>
    <mergeCell ref="A104:I104"/>
    <mergeCell ref="A105:I105"/>
    <mergeCell ref="A91:I91"/>
    <mergeCell ref="A80:I80"/>
    <mergeCell ref="A81:I81"/>
    <mergeCell ref="A82:I82"/>
    <mergeCell ref="A83:I83"/>
    <mergeCell ref="A84:I84"/>
    <mergeCell ref="A85:I85"/>
    <mergeCell ref="A79:I79"/>
    <mergeCell ref="A68:I68"/>
    <mergeCell ref="A69:I69"/>
    <mergeCell ref="A70:I70"/>
    <mergeCell ref="A71:I71"/>
    <mergeCell ref="A72:I72"/>
    <mergeCell ref="A73:I73"/>
    <mergeCell ref="A74:I74"/>
    <mergeCell ref="A75:I75"/>
    <mergeCell ref="A76:I76"/>
    <mergeCell ref="A77:I77"/>
    <mergeCell ref="A78:I78"/>
    <mergeCell ref="A67:I67"/>
    <mergeCell ref="J24:M24"/>
    <mergeCell ref="N24:N26"/>
    <mergeCell ref="O24:O26"/>
    <mergeCell ref="P24:P26"/>
    <mergeCell ref="A24:A26"/>
    <mergeCell ref="B24:B26"/>
    <mergeCell ref="C24:C26"/>
    <mergeCell ref="D24:D26"/>
    <mergeCell ref="E24:E26"/>
    <mergeCell ref="A28:Q28"/>
    <mergeCell ref="A63:I63"/>
    <mergeCell ref="A64:I64"/>
    <mergeCell ref="A65:I65"/>
    <mergeCell ref="A66:I66"/>
    <mergeCell ref="D15:H15"/>
    <mergeCell ref="Q24:Q26"/>
    <mergeCell ref="F25:F26"/>
    <mergeCell ref="G25:I25"/>
    <mergeCell ref="J25:J26"/>
    <mergeCell ref="K25:M25"/>
    <mergeCell ref="F24:I24"/>
    <mergeCell ref="J20:K20"/>
    <mergeCell ref="J18:K18"/>
    <mergeCell ref="J17:K17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workbookViewId="0">
      <selection activeCell="O11" sqref="O11"/>
    </sheetView>
  </sheetViews>
  <sheetFormatPr defaultRowHeight="15" x14ac:dyDescent="0.25"/>
  <sheetData>
    <row r="1" spans="1:14" x14ac:dyDescent="0.25">
      <c r="J1" s="112" t="s">
        <v>267</v>
      </c>
      <c r="K1" s="112"/>
      <c r="L1" s="112"/>
      <c r="M1" s="112"/>
      <c r="N1" s="112"/>
    </row>
    <row r="2" spans="1:14" x14ac:dyDescent="0.25">
      <c r="J2" s="112" t="s">
        <v>266</v>
      </c>
      <c r="K2" s="112"/>
      <c r="L2" s="112"/>
      <c r="M2" s="112"/>
      <c r="N2" s="112"/>
    </row>
    <row r="4" spans="1:14" x14ac:dyDescent="0.25">
      <c r="A4" s="104"/>
      <c r="B4" s="104"/>
      <c r="C4" s="104"/>
      <c r="D4" s="104"/>
      <c r="E4" s="104"/>
      <c r="F4" s="49"/>
      <c r="G4" s="49"/>
      <c r="H4" s="49"/>
      <c r="I4" s="49"/>
      <c r="J4" s="104" t="s">
        <v>236</v>
      </c>
      <c r="K4" s="104"/>
      <c r="L4" s="104"/>
      <c r="M4" s="104"/>
      <c r="N4" s="104"/>
    </row>
    <row r="5" spans="1:14" x14ac:dyDescent="0.25">
      <c r="A5" s="105"/>
      <c r="B5" s="105"/>
      <c r="C5" s="105"/>
      <c r="D5" s="105"/>
      <c r="E5" s="105"/>
      <c r="F5" s="49"/>
      <c r="G5" s="49"/>
      <c r="H5" s="49"/>
      <c r="I5" s="49"/>
      <c r="J5" s="105" t="s">
        <v>237</v>
      </c>
      <c r="K5" s="105"/>
      <c r="L5" s="105"/>
      <c r="M5" s="105"/>
      <c r="N5" s="105"/>
    </row>
    <row r="6" spans="1:14" x14ac:dyDescent="0.25">
      <c r="A6" s="105"/>
      <c r="B6" s="105"/>
      <c r="C6" s="105"/>
      <c r="D6" s="105"/>
      <c r="E6" s="105"/>
      <c r="F6" s="49"/>
      <c r="G6" s="49"/>
      <c r="H6" s="49"/>
      <c r="I6" s="49"/>
      <c r="J6" s="106"/>
      <c r="K6" s="106"/>
      <c r="L6" s="106"/>
      <c r="M6" s="106"/>
      <c r="N6" s="106"/>
    </row>
    <row r="7" spans="1:14" x14ac:dyDescent="0.25">
      <c r="A7" s="62"/>
      <c r="B7" s="62"/>
      <c r="C7" s="62"/>
      <c r="D7" s="62"/>
      <c r="E7" s="62"/>
      <c r="F7" s="63"/>
      <c r="G7" s="49"/>
      <c r="H7" s="49"/>
      <c r="I7" s="49"/>
      <c r="J7" s="62"/>
      <c r="K7" s="49"/>
      <c r="L7" s="49"/>
      <c r="M7" s="49"/>
      <c r="N7" s="49"/>
    </row>
    <row r="8" spans="1:14" x14ac:dyDescent="0.25">
      <c r="A8" s="62"/>
      <c r="B8" s="62"/>
      <c r="C8" s="62"/>
      <c r="D8" s="62"/>
      <c r="E8" s="62"/>
      <c r="F8" s="49"/>
      <c r="G8" s="49"/>
      <c r="H8" s="49"/>
      <c r="I8" s="49"/>
      <c r="J8" s="64"/>
      <c r="K8" s="64"/>
      <c r="L8" s="64"/>
      <c r="M8" s="62" t="s">
        <v>238</v>
      </c>
      <c r="N8" s="49"/>
    </row>
    <row r="9" spans="1:14" x14ac:dyDescent="0.25">
      <c r="A9" s="62"/>
      <c r="B9" s="62"/>
      <c r="C9" s="62"/>
      <c r="D9" s="62"/>
      <c r="E9" s="62"/>
      <c r="F9" s="49"/>
      <c r="G9" s="49"/>
      <c r="H9" s="49"/>
      <c r="I9" s="49"/>
      <c r="J9" s="62"/>
      <c r="K9" s="62"/>
      <c r="L9" s="62"/>
      <c r="M9" s="62"/>
      <c r="N9" s="49"/>
    </row>
    <row r="10" spans="1:14" x14ac:dyDescent="0.25">
      <c r="A10" s="65"/>
      <c r="B10" s="62"/>
      <c r="C10" s="62"/>
      <c r="D10" s="62"/>
      <c r="E10" s="62"/>
      <c r="F10" s="49"/>
      <c r="G10" s="49"/>
      <c r="H10" s="49"/>
      <c r="I10" s="49"/>
      <c r="J10" s="66" t="s">
        <v>239</v>
      </c>
      <c r="K10" s="64"/>
      <c r="L10" s="64"/>
      <c r="M10" s="64"/>
      <c r="N10" s="67" t="s">
        <v>240</v>
      </c>
    </row>
    <row r="11" spans="1:14" x14ac:dyDescent="0.25">
      <c r="A11" s="62"/>
      <c r="B11" s="62"/>
      <c r="C11" s="62"/>
      <c r="D11" s="62"/>
      <c r="E11" s="62"/>
      <c r="F11" s="49"/>
      <c r="G11" s="49"/>
      <c r="H11" s="49"/>
      <c r="I11" s="49"/>
      <c r="J11" s="49"/>
      <c r="K11" s="49"/>
      <c r="L11" s="49"/>
      <c r="M11" s="49"/>
      <c r="N11" s="49"/>
    </row>
    <row r="12" spans="1:14" x14ac:dyDescent="0.25">
      <c r="A12" s="62"/>
      <c r="B12" s="62"/>
      <c r="C12" s="62"/>
      <c r="D12" s="62"/>
      <c r="E12" s="62"/>
      <c r="F12" s="49"/>
      <c r="G12" s="49"/>
      <c r="H12" s="49"/>
      <c r="I12" s="49"/>
      <c r="J12" s="49"/>
      <c r="K12" s="49"/>
      <c r="L12" s="49"/>
      <c r="M12" s="49"/>
      <c r="N12" s="49"/>
    </row>
    <row r="13" spans="1:14" ht="18.75" x14ac:dyDescent="0.3">
      <c r="A13" s="107" t="s">
        <v>250</v>
      </c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</row>
    <row r="15" spans="1:14" ht="28.5" customHeight="1" x14ac:dyDescent="0.25">
      <c r="A15" s="108" t="str">
        <f>'ЛСР 17 граф'!D12</f>
        <v xml:space="preserve"> Ремонтные работы в здании Главного корпуса (ТО №2 - палата ВОВ) ЭМР</v>
      </c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49"/>
    </row>
    <row r="16" spans="1:14" x14ac:dyDescent="0.25">
      <c r="A16" s="109"/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</row>
    <row r="17" spans="1:14" x14ac:dyDescent="0.25">
      <c r="A17" s="49"/>
      <c r="B17" s="49"/>
      <c r="C17" s="49"/>
      <c r="D17" s="49"/>
      <c r="E17" s="49"/>
      <c r="F17" s="49"/>
      <c r="G17" s="68"/>
      <c r="H17" s="63" t="s">
        <v>241</v>
      </c>
      <c r="I17" s="63"/>
      <c r="J17" s="63"/>
      <c r="K17" s="63"/>
      <c r="L17" s="63"/>
      <c r="M17" s="49"/>
      <c r="N17" s="49"/>
    </row>
    <row r="18" spans="1:14" x14ac:dyDescent="0.25">
      <c r="A18" s="49"/>
      <c r="B18" s="49"/>
      <c r="C18" s="49"/>
      <c r="D18" s="49"/>
      <c r="E18" s="49"/>
      <c r="F18" s="49"/>
      <c r="G18" s="68"/>
      <c r="H18" s="63"/>
      <c r="I18" s="63"/>
      <c r="J18" s="63"/>
      <c r="K18" s="63"/>
      <c r="L18" s="63"/>
      <c r="M18" s="49"/>
      <c r="N18" s="49"/>
    </row>
    <row r="19" spans="1:14" x14ac:dyDescent="0.25">
      <c r="A19" s="49" t="s">
        <v>242</v>
      </c>
      <c r="B19" s="49"/>
      <c r="C19" s="49"/>
      <c r="D19" s="49"/>
      <c r="E19" s="49"/>
      <c r="F19" s="49"/>
      <c r="G19" s="49" t="s">
        <v>241</v>
      </c>
      <c r="H19" s="49" t="s">
        <v>241</v>
      </c>
      <c r="I19" s="49"/>
      <c r="J19" s="49" t="s">
        <v>243</v>
      </c>
      <c r="K19" s="49"/>
      <c r="L19" s="69">
        <f>'ЛСР 17 граф'!J110</f>
        <v>18131.080000000002</v>
      </c>
      <c r="M19" s="65" t="s">
        <v>235</v>
      </c>
      <c r="N19" s="49"/>
    </row>
    <row r="20" spans="1:14" x14ac:dyDescent="0.25">
      <c r="A20" s="67" t="s">
        <v>251</v>
      </c>
      <c r="B20" s="49"/>
      <c r="C20" s="49" t="s">
        <v>252</v>
      </c>
      <c r="D20" s="70"/>
      <c r="E20" s="49"/>
      <c r="F20" s="49"/>
      <c r="G20" s="62" t="s">
        <v>241</v>
      </c>
      <c r="H20" s="49"/>
      <c r="I20" s="49"/>
      <c r="J20" s="49"/>
      <c r="K20" s="62"/>
      <c r="L20" s="71"/>
      <c r="M20" s="65"/>
      <c r="N20" s="49"/>
    </row>
    <row r="21" spans="1:14" x14ac:dyDescent="0.25">
      <c r="A21" s="62"/>
      <c r="B21" s="62"/>
      <c r="C21" s="62"/>
      <c r="D21" s="62"/>
      <c r="E21" s="62"/>
      <c r="F21" s="49"/>
      <c r="G21" s="49"/>
      <c r="H21" s="49"/>
      <c r="I21" s="49"/>
      <c r="J21" s="49"/>
      <c r="K21" s="62"/>
      <c r="L21" s="72"/>
      <c r="M21" s="65"/>
      <c r="N21" s="49"/>
    </row>
    <row r="22" spans="1:14" x14ac:dyDescent="0.25">
      <c r="A22" s="62" t="s">
        <v>244</v>
      </c>
      <c r="B22" s="73"/>
      <c r="C22" s="74"/>
      <c r="D22" s="62"/>
      <c r="E22" s="62"/>
      <c r="F22" s="62"/>
      <c r="G22" s="62"/>
      <c r="H22" s="49"/>
      <c r="I22" s="49"/>
      <c r="J22" s="49" t="s">
        <v>245</v>
      </c>
      <c r="K22" s="62"/>
      <c r="L22" s="75">
        <f>'ЛСР 17 граф'!O110</f>
        <v>43.35</v>
      </c>
      <c r="M22" s="65" t="s">
        <v>246</v>
      </c>
      <c r="N22" s="49"/>
    </row>
    <row r="23" spans="1:14" x14ac:dyDescent="0.25">
      <c r="A23" s="49"/>
      <c r="B23" s="49"/>
      <c r="C23" s="62"/>
      <c r="D23" s="49"/>
      <c r="E23" s="49"/>
      <c r="F23" s="49"/>
      <c r="G23" s="49"/>
      <c r="H23" s="49"/>
      <c r="I23" s="49"/>
      <c r="J23" s="49"/>
      <c r="K23" s="62"/>
      <c r="L23" s="72"/>
      <c r="M23" s="65"/>
      <c r="N23" s="49"/>
    </row>
    <row r="24" spans="1:14" x14ac:dyDescent="0.25">
      <c r="A24" s="49"/>
      <c r="B24" s="49"/>
      <c r="C24" s="49"/>
      <c r="D24" s="49"/>
      <c r="E24" s="49"/>
      <c r="F24" s="49"/>
      <c r="G24" s="49"/>
      <c r="H24" s="62"/>
      <c r="I24" s="49"/>
      <c r="J24" s="49"/>
      <c r="K24" s="62"/>
      <c r="L24" s="72"/>
      <c r="M24" s="65"/>
      <c r="N24" s="49"/>
    </row>
    <row r="25" spans="1:14" x14ac:dyDescent="0.25">
      <c r="A25" s="49" t="s">
        <v>247</v>
      </c>
      <c r="B25" s="62"/>
      <c r="C25" s="62"/>
      <c r="D25" s="62"/>
      <c r="E25" s="76"/>
      <c r="F25" s="62"/>
      <c r="G25" s="49"/>
      <c r="H25" s="49"/>
      <c r="I25" s="49"/>
      <c r="J25" s="62"/>
      <c r="K25" s="62"/>
      <c r="L25" s="49"/>
      <c r="M25" s="65"/>
      <c r="N25" s="49"/>
    </row>
    <row r="26" spans="1:14" x14ac:dyDescent="0.25">
      <c r="A26" s="110"/>
      <c r="B26" s="110"/>
      <c r="C26" s="64"/>
      <c r="D26" s="62" t="s">
        <v>248</v>
      </c>
      <c r="E26" s="62"/>
      <c r="F26" s="62"/>
      <c r="G26" s="49"/>
      <c r="H26" s="49"/>
      <c r="I26" s="49"/>
      <c r="J26" s="62"/>
      <c r="K26" s="62"/>
      <c r="L26" s="65"/>
      <c r="M26" s="65"/>
      <c r="N26" s="49"/>
    </row>
    <row r="27" spans="1:14" x14ac:dyDescent="0.25">
      <c r="A27" s="49"/>
      <c r="B27" s="62"/>
      <c r="C27" s="62"/>
      <c r="D27" s="62"/>
      <c r="E27" s="62"/>
      <c r="F27" s="62"/>
      <c r="G27" s="49"/>
      <c r="H27" s="49"/>
      <c r="I27" s="49"/>
      <c r="J27" s="62"/>
      <c r="K27" s="62"/>
      <c r="L27" s="65"/>
      <c r="M27" s="65"/>
      <c r="N27" s="49"/>
    </row>
    <row r="28" spans="1:14" x14ac:dyDescent="0.25">
      <c r="A28" s="62"/>
      <c r="B28" s="62"/>
      <c r="C28" s="62"/>
      <c r="D28" s="62"/>
      <c r="E28" s="49"/>
      <c r="F28" s="49"/>
      <c r="G28" s="49"/>
      <c r="H28" s="49"/>
      <c r="I28" s="49"/>
      <c r="J28" s="49"/>
      <c r="K28" s="49"/>
      <c r="L28" s="49"/>
      <c r="M28" s="49"/>
      <c r="N28" s="49"/>
    </row>
    <row r="29" spans="1:14" x14ac:dyDescent="0.25">
      <c r="A29" s="49" t="s">
        <v>249</v>
      </c>
      <c r="B29" s="62"/>
      <c r="C29" s="62"/>
      <c r="D29" s="62"/>
      <c r="E29" s="49"/>
      <c r="F29" s="49"/>
      <c r="G29" s="49"/>
      <c r="H29" s="49"/>
      <c r="I29" s="49"/>
      <c r="J29" s="49"/>
      <c r="K29" s="49"/>
      <c r="L29" s="49"/>
      <c r="M29" s="49"/>
      <c r="N29" s="49"/>
    </row>
    <row r="30" spans="1:14" x14ac:dyDescent="0.25">
      <c r="A30" s="49"/>
      <c r="B30" s="49"/>
      <c r="C30" s="49"/>
      <c r="D30" s="49"/>
      <c r="E30" s="49"/>
      <c r="F30" s="49"/>
      <c r="G30" s="49"/>
      <c r="H30" s="111"/>
      <c r="I30" s="111"/>
      <c r="J30" s="111"/>
      <c r="K30" s="111"/>
      <c r="L30" s="111"/>
      <c r="M30" s="106"/>
      <c r="N30" s="106"/>
    </row>
    <row r="33" spans="1:13" x14ac:dyDescent="0.25">
      <c r="A33" s="49"/>
      <c r="B33" s="49"/>
      <c r="C33" s="49"/>
      <c r="D33" s="49"/>
      <c r="E33" s="49"/>
      <c r="F33" s="49"/>
      <c r="G33" s="49"/>
      <c r="H33" s="49"/>
      <c r="I33" s="49"/>
      <c r="J33" s="74"/>
      <c r="K33" s="74"/>
      <c r="L33" s="74"/>
      <c r="M33" s="74"/>
    </row>
    <row r="34" spans="1:13" x14ac:dyDescent="0.25">
      <c r="A34" s="49"/>
      <c r="B34" s="49"/>
      <c r="C34" s="49"/>
      <c r="D34" s="49"/>
      <c r="E34" s="49"/>
      <c r="F34" s="49"/>
      <c r="G34" s="49"/>
      <c r="H34" s="49"/>
      <c r="I34" s="49"/>
      <c r="J34" s="74"/>
      <c r="K34" s="74"/>
      <c r="L34" s="74"/>
      <c r="M34" s="73"/>
    </row>
    <row r="35" spans="1:13" x14ac:dyDescent="0.25">
      <c r="A35" s="62"/>
      <c r="B35" s="62"/>
      <c r="C35" s="49"/>
      <c r="D35" s="49"/>
      <c r="E35" s="49"/>
      <c r="F35" s="49"/>
      <c r="G35" s="49"/>
      <c r="H35" s="49"/>
      <c r="I35" s="49"/>
      <c r="J35" s="62"/>
      <c r="K35" s="62"/>
      <c r="L35" s="77"/>
      <c r="M35" s="62"/>
    </row>
  </sheetData>
  <mergeCells count="15">
    <mergeCell ref="J1:N1"/>
    <mergeCell ref="J2:N2"/>
    <mergeCell ref="A13:N13"/>
    <mergeCell ref="A15:M15"/>
    <mergeCell ref="A16:N16"/>
    <mergeCell ref="A26:B26"/>
    <mergeCell ref="H30:J30"/>
    <mergeCell ref="K30:L30"/>
    <mergeCell ref="M30:N30"/>
    <mergeCell ref="A4:E4"/>
    <mergeCell ref="J4:N4"/>
    <mergeCell ref="A5:E5"/>
    <mergeCell ref="J5:N5"/>
    <mergeCell ref="A6:E6"/>
    <mergeCell ref="J6:N6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ЛСР 17 граф</vt:lpstr>
      <vt:lpstr>титул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Каримов Ильдус Ринатович</cp:lastModifiedBy>
  <cp:lastPrinted>2016-11-29T05:31:19Z</cp:lastPrinted>
  <dcterms:created xsi:type="dcterms:W3CDTF">2012-09-25T04:33:48Z</dcterms:created>
  <dcterms:modified xsi:type="dcterms:W3CDTF">2016-11-30T05:51:37Z</dcterms:modified>
</cp:coreProperties>
</file>